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30 Քանաքեռ Ասֆալտ\Hraver 26-26\Hraver Hay 26-26\"/>
    </mc:Choice>
  </mc:AlternateContent>
  <xr:revisionPtr revIDLastSave="0" documentId="13_ncr:1_{513C2A51-F35F-413D-A60B-3F12FB573D3C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ծավ ասֆ-26" sheetId="6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00" i="63" l="1"/>
  <c r="O99" i="63"/>
  <c r="O98" i="63"/>
  <c r="T97" i="63"/>
  <c r="O97" i="63"/>
  <c r="J97" i="63"/>
  <c r="H97" i="63"/>
  <c r="O96" i="63"/>
  <c r="O95" i="63"/>
  <c r="O94" i="63"/>
  <c r="T93" i="63"/>
  <c r="O93" i="63"/>
  <c r="J93" i="63"/>
  <c r="H93" i="63"/>
  <c r="O92" i="63"/>
  <c r="O91" i="63"/>
  <c r="O90" i="63"/>
  <c r="T89" i="63"/>
  <c r="O89" i="63"/>
  <c r="J89" i="63"/>
  <c r="H89" i="63"/>
  <c r="O88" i="63"/>
  <c r="O87" i="63"/>
  <c r="O86" i="63"/>
  <c r="T85" i="63"/>
  <c r="O85" i="63"/>
  <c r="J85" i="63"/>
  <c r="H85" i="63"/>
  <c r="O84" i="63"/>
  <c r="O83" i="63"/>
  <c r="O82" i="63"/>
  <c r="T81" i="63"/>
  <c r="O81" i="63"/>
  <c r="J81" i="63"/>
  <c r="H81" i="63"/>
  <c r="O80" i="63"/>
  <c r="O79" i="63"/>
  <c r="O78" i="63"/>
  <c r="T77" i="63"/>
  <c r="O77" i="63"/>
  <c r="J77" i="63"/>
  <c r="H77" i="63"/>
  <c r="O76" i="63"/>
  <c r="O75" i="63"/>
  <c r="O74" i="63"/>
  <c r="T73" i="63"/>
  <c r="O73" i="63"/>
  <c r="J73" i="63"/>
  <c r="H73" i="63"/>
  <c r="O72" i="63"/>
  <c r="O71" i="63"/>
  <c r="O70" i="63"/>
  <c r="T69" i="63"/>
  <c r="O69" i="63"/>
  <c r="J69" i="63"/>
  <c r="H69" i="63"/>
  <c r="O68" i="63"/>
  <c r="O67" i="63"/>
  <c r="O66" i="63"/>
  <c r="O65" i="63"/>
  <c r="J65" i="63"/>
  <c r="H65" i="63"/>
  <c r="O60" i="63"/>
  <c r="O59" i="63"/>
  <c r="O58" i="63"/>
  <c r="T57" i="63"/>
  <c r="O57" i="63"/>
  <c r="J57" i="63"/>
  <c r="H57" i="63"/>
  <c r="O56" i="63"/>
  <c r="O55" i="63"/>
  <c r="O54" i="63"/>
  <c r="T53" i="63"/>
  <c r="O53" i="63"/>
  <c r="J53" i="63"/>
  <c r="H53" i="63"/>
  <c r="O52" i="63"/>
  <c r="O51" i="63"/>
  <c r="O50" i="63"/>
  <c r="T49" i="63"/>
  <c r="O49" i="63"/>
  <c r="J49" i="63"/>
  <c r="H49" i="63"/>
  <c r="O48" i="63"/>
  <c r="O47" i="63"/>
  <c r="O46" i="63"/>
  <c r="T45" i="63"/>
  <c r="O45" i="63"/>
  <c r="J45" i="63"/>
  <c r="H45" i="63"/>
  <c r="O44" i="63"/>
  <c r="O43" i="63"/>
  <c r="O42" i="63"/>
  <c r="T41" i="63"/>
  <c r="O41" i="63"/>
  <c r="J41" i="63"/>
  <c r="H41" i="63"/>
  <c r="O40" i="63"/>
  <c r="O39" i="63"/>
  <c r="O38" i="63"/>
  <c r="O37" i="63"/>
  <c r="J37" i="63"/>
  <c r="H37" i="63"/>
  <c r="O32" i="63"/>
  <c r="O31" i="63"/>
  <c r="O30" i="63"/>
  <c r="T29" i="63"/>
  <c r="O29" i="63"/>
  <c r="J29" i="63"/>
  <c r="H29" i="63"/>
  <c r="O28" i="63"/>
  <c r="O27" i="63"/>
  <c r="O26" i="63"/>
  <c r="T25" i="63"/>
  <c r="O25" i="63"/>
  <c r="J25" i="63"/>
  <c r="H25" i="63"/>
  <c r="R18" i="63"/>
  <c r="T33" i="63" l="1"/>
  <c r="Q57" i="63"/>
  <c r="R57" i="63" s="1"/>
  <c r="F57" i="63" s="1"/>
  <c r="P57" i="63" s="1"/>
  <c r="Q81" i="63"/>
  <c r="R81" i="63" s="1"/>
  <c r="F81" i="63" s="1"/>
  <c r="P81" i="63" s="1"/>
  <c r="Q85" i="63"/>
  <c r="R85" i="63" s="1"/>
  <c r="F85" i="63" s="1"/>
  <c r="P85" i="63" s="1"/>
  <c r="Q29" i="63"/>
  <c r="R29" i="63" s="1"/>
  <c r="F29" i="63" s="1"/>
  <c r="P29" i="63" s="1"/>
  <c r="Q53" i="63"/>
  <c r="R53" i="63" s="1"/>
  <c r="F53" i="63" s="1"/>
  <c r="P53" i="63" s="1"/>
  <c r="Q41" i="63"/>
  <c r="R41" i="63" s="1"/>
  <c r="F41" i="63" s="1"/>
  <c r="P41" i="63" s="1"/>
  <c r="Q69" i="63"/>
  <c r="R69" i="63" s="1"/>
  <c r="F69" i="63" s="1"/>
  <c r="P69" i="63" s="1"/>
  <c r="Q77" i="63"/>
  <c r="R77" i="63" s="1"/>
  <c r="F77" i="63" s="1"/>
  <c r="P77" i="63" s="1"/>
  <c r="Q97" i="63"/>
  <c r="R97" i="63" s="1"/>
  <c r="F97" i="63" s="1"/>
  <c r="P97" i="63" s="1"/>
  <c r="Q25" i="63"/>
  <c r="R25" i="63" s="1"/>
  <c r="F25" i="63" s="1"/>
  <c r="P25" i="63" s="1"/>
  <c r="Q37" i="63"/>
  <c r="R37" i="63" s="1"/>
  <c r="F37" i="63" s="1"/>
  <c r="P37" i="63" s="1"/>
  <c r="Q49" i="63"/>
  <c r="R49" i="63" s="1"/>
  <c r="F49" i="63" s="1"/>
  <c r="P49" i="63" s="1"/>
  <c r="Q73" i="63"/>
  <c r="R73" i="63" s="1"/>
  <c r="F73" i="63" s="1"/>
  <c r="P73" i="63" s="1"/>
  <c r="T101" i="63"/>
  <c r="Q93" i="63"/>
  <c r="R93" i="63" s="1"/>
  <c r="F93" i="63" s="1"/>
  <c r="P93" i="63" s="1"/>
  <c r="T61" i="63"/>
  <c r="Q65" i="63"/>
  <c r="R65" i="63" s="1"/>
  <c r="F65" i="63" s="1"/>
  <c r="P65" i="63" s="1"/>
  <c r="Q45" i="63"/>
  <c r="R45" i="63" s="1"/>
  <c r="F45" i="63" s="1"/>
  <c r="P45" i="63" s="1"/>
  <c r="Q89" i="63"/>
  <c r="R89" i="63" s="1"/>
  <c r="F89" i="63" s="1"/>
  <c r="P89" i="63" s="1"/>
  <c r="T107" i="63" l="1"/>
  <c r="T108" i="63"/>
  <c r="T109" i="63" s="1"/>
</calcChain>
</file>

<file path=xl/sharedStrings.xml><?xml version="1.0" encoding="utf-8"?>
<sst xmlns="http://schemas.openxmlformats.org/spreadsheetml/2006/main" count="126" uniqueCount="92">
  <si>
    <t>NN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</si>
  <si>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</si>
  <si>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</si>
  <si>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</si>
  <si>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</si>
  <si>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</si>
  <si>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</si>
  <si>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</si>
  <si>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</si>
  <si>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</si>
  <si>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</si>
  <si>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</si>
  <si>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</si>
  <si>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</si>
  <si>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</si>
  <si>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</si>
  <si>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</si>
  <si>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</si>
  <si>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Ñ³ï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</si>
  <si>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</si>
  <si>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</si>
  <si>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</si>
  <si>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</si>
  <si>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</si>
  <si>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</si>
  <si>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</si>
  <si>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</si>
  <si>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</si>
  <si>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çáõñ</t>
  </si>
  <si>
    <t>¿É»Ïïñá¹</t>
  </si>
  <si>
    <t>Ñ»ÕÛáõë</t>
  </si>
  <si>
    <t>Ï³Õ³å³ñ³Ù³Í</t>
  </si>
  <si>
    <t>ï³Ëï³ÏÝ»ñ</t>
  </si>
  <si>
    <t>µ»ïáÝ B15</t>
  </si>
  <si>
    <t>ÙáÝï³Å. Çñ»ñ</t>
  </si>
  <si>
    <t>E7-21</t>
  </si>
  <si>
    <t>E7-21
K=0.8</t>
  </si>
  <si>
    <t>E6-127</t>
  </si>
  <si>
    <t>E27-251</t>
  </si>
  <si>
    <t>բիտում</t>
  </si>
  <si>
    <t>ասֆալտբետոն</t>
  </si>
  <si>
    <t>P 16-5-B</t>
  </si>
  <si>
    <r>
      <t>մ</t>
    </r>
    <r>
      <rPr>
        <vertAlign val="superscript"/>
        <sz val="8"/>
        <rFont val="Arial Armenian"/>
        <family val="2"/>
      </rPr>
      <t>2</t>
    </r>
  </si>
  <si>
    <t>ա/բետոն մանր.</t>
  </si>
  <si>
    <t>տն</t>
  </si>
  <si>
    <t>E27-42 
E27-42 -1</t>
  </si>
  <si>
    <t>խիճ 10-20մմ ֆրակցիայ</t>
  </si>
  <si>
    <t xml:space="preserve">խիճ 40-70 </t>
  </si>
  <si>
    <t>E27-169</t>
  </si>
  <si>
    <t>C310-13
ï.Ù.Ï. 29</t>
  </si>
  <si>
    <t>E27-33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</si>
  <si>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</si>
  <si>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E27-32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</si>
  <si>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</si>
  <si>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 xml:space="preserve">E27-164-2
</t>
  </si>
  <si>
    <t>բիտ.էմուլսիա</t>
  </si>
  <si>
    <t>E15-298
E15-304</t>
  </si>
  <si>
    <r>
      <t>Ù</t>
    </r>
    <r>
      <rPr>
        <vertAlign val="superscript"/>
        <sz val="8"/>
        <rFont val="Arial Armenian"/>
        <family val="2"/>
      </rPr>
      <t>2</t>
    </r>
  </si>
  <si>
    <t>ß³Õ³Ë</t>
  </si>
  <si>
    <t>ËÍáõÍ</t>
  </si>
  <si>
    <t>ßáõÏ³</t>
  </si>
  <si>
    <t>ó³Ýó</t>
  </si>
  <si>
    <t>Ù2</t>
  </si>
  <si>
    <t>µ»ïáÝ B20</t>
  </si>
  <si>
    <t>ÁÝ¹Ñ³Ýáõñ ³ñÅ»ùÁ Ý»ñ³éÛ³É ß³ÑáõÛÃª 11%</t>
  </si>
  <si>
    <r>
      <t>Ù</t>
    </r>
    <r>
      <rPr>
        <vertAlign val="superscript"/>
        <sz val="8"/>
        <rFont val="Arial LatArm"/>
        <family val="2"/>
      </rPr>
      <t>3
м3</t>
    </r>
  </si>
  <si>
    <t>ï
тн</t>
  </si>
  <si>
    <t>Մանրահատիկ ասֆալտբետոնե ծածկույթի իրականացում 3սմ հաստությամբ  /մայթերում/     
Выполнение мелкозернистого асфальтобетонного покрытия толщиной 3 см. /в тратуарах/</t>
  </si>
  <si>
    <t>Դիտահորի պատերի ամրացում ցեմենտ ավազային շաղախով 5սմ միջին հաստությամբ/ամրանացանցի տեղադրումով (100х100) մմ Փ4 Вр-I/  укрепление стен люка цементно-песчаным раствором с установкой арматурной сетки средней толщины 5 см</t>
  </si>
  <si>
    <t>Դիտահոր  люк</t>
  </si>
  <si>
    <t>Շինարարական աշխատանքներ Строительные работы</t>
  </si>
  <si>
    <t>5-7 սմ  հաստությամբ  խճե շերտի իրականացում
Выполнение слоя гравия толщиной 5-7 см.</t>
  </si>
  <si>
    <t>Քանդման աշխատանքներ Разборочные работы</t>
  </si>
  <si>
    <t>Ծավալաթերթ-Նախահաշիվ Объем-Смета</t>
  </si>
  <si>
    <t>Մանրահատիկ ասֆալտբետոնե ծածկույթի իրականացում 4սմ հաստությամբ    
Выполнение мелкозернистого асфальтобетонного покрытия толщиной 4см</t>
  </si>
  <si>
    <r>
      <t xml:space="preserve">ÞÇÝ. ³ÕµÇ Ñ³í³ùáõÙ, µ³ñÓáõÙ ÇÝùÝ³Ã³÷»ñÇ íñ³ »õ ï»Õ³÷áËáõÙ 13ÏÙ
</t>
    </r>
    <r>
      <rPr>
        <sz val="8"/>
        <rFont val="Arial AMU"/>
        <family val="2"/>
      </rPr>
      <t>Погрузка строй. мусора, излишной почвы, на самосвалы и и транспортировка до 13 км</t>
    </r>
  </si>
  <si>
    <r>
      <rPr>
        <b/>
        <sz val="8"/>
        <rFont val="Arial Armenian"/>
        <family val="2"/>
      </rPr>
      <t>ÀÝ¹³Ù»ÝÁ ïíÛ³É µ³ÅÝáí</t>
    </r>
    <r>
      <rPr>
        <b/>
        <sz val="8"/>
        <rFont val="Arial LatArm"/>
        <family val="2"/>
      </rPr>
      <t xml:space="preserve">
Итого</t>
    </r>
  </si>
  <si>
    <r>
      <rPr>
        <sz val="8"/>
        <rFont val="Arial Armenian"/>
        <family val="2"/>
      </rPr>
      <t>ÞÇÝ. ³ÕµÇ Ñ³í³ùáõÙ, µ³ñÓáõÙ ÇÝùÝ³Ã³÷»ñÇ íñ³ »õ ï»Õ³÷áËáõÙ 13ÏÙ</t>
    </r>
    <r>
      <rPr>
        <sz val="8"/>
        <rFont val="Arial LatArm"/>
        <family val="2"/>
      </rPr>
      <t xml:space="preserve">
Погрузка строй. мусора, излишной почвы, на самосвалы и транспортировка до 13 км</t>
    </r>
  </si>
  <si>
    <r>
      <rPr>
        <sz val="8"/>
        <rFont val="Arial Armenian"/>
        <family val="2"/>
      </rPr>
      <t xml:space="preserve">¸Çï³ÑáñÇ Í³ÍÏÇ ë³É»ñÇ ³å³ÙáÝï³ÅáõÙ                                </t>
    </r>
    <r>
      <rPr>
        <sz val="8"/>
        <rFont val="Arial LatArm"/>
        <family val="2"/>
      </rPr>
      <t xml:space="preserve"> Демонтаж перекрытий колодца</t>
    </r>
  </si>
  <si>
    <r>
      <rPr>
        <sz val="8"/>
        <rFont val="Arial Armenian"/>
        <family val="2"/>
      </rPr>
      <t xml:space="preserve">¸Çï³ÑáñÇ ³å³ÙáÝï³Åí³Í Í³ÍÏÇ ë³ÉÇ վերաï»Õ³¹ñáõÙ   </t>
    </r>
    <r>
      <rPr>
        <sz val="8"/>
        <rFont val="Arial LatArm"/>
        <family val="2"/>
      </rPr>
      <t xml:space="preserve">                                       переустановка разобранной плиты люка</t>
    </r>
  </si>
  <si>
    <t xml:space="preserve">Հանքաձյութով տոգորված խճային ծածկույթների քանդում/55քմ
Снос битумно-битумной пропитки
</t>
  </si>
  <si>
    <t xml:space="preserve">Մակերևույթային մշակում բիտումային էմուլսիայով 0,6լ/մ2 ի լցում խճի վրա  19623 մ2 (0.63տ/1000մ2)  заливка битумной эмульсии 19623 մ2 (0.63տ/1000մ2) </t>
  </si>
  <si>
    <r>
      <rPr>
        <sz val="8"/>
        <rFont val="Arial Armenian"/>
        <family val="2"/>
      </rPr>
      <t xml:space="preserve">²ëý³Éïµ»ïáÝ» ß»ñïÇ ù³Ý¹áõÙ/55քմ/ </t>
    </r>
    <r>
      <rPr>
        <sz val="8"/>
        <rFont val="Arial LatArm"/>
        <family val="2"/>
      </rPr>
      <t xml:space="preserve">  Снос асфальтобетонного покрытия /55квм/</t>
    </r>
  </si>
  <si>
    <r>
      <rPr>
        <sz val="8"/>
        <rFont val="Arial Armenian"/>
        <family val="2"/>
      </rPr>
      <t xml:space="preserve">¸Çï³Ñáñ»ñÇ å³ï»ñÇ µ³ñÓñ³óáõÙ ÙÇ³ÓáõÛÉ B20 ¹³ëÇ µ»ïáÝáí                                                   </t>
    </r>
    <r>
      <rPr>
        <sz val="8"/>
        <rFont val="Arial LatArm"/>
        <family val="2"/>
      </rPr>
      <t>Подъем перекрытия люка монолитным бетоном класса B 20</t>
    </r>
  </si>
  <si>
    <r>
      <rPr>
        <sz val="8"/>
        <rFont val="Arial Armenian"/>
        <family val="2"/>
      </rPr>
      <t xml:space="preserve">ò³Ýó Փ4 Вр-I, ù³ÛÉ 100                                                </t>
    </r>
    <r>
      <rPr>
        <sz val="8"/>
        <rFont val="Arial LatArm"/>
        <family val="2"/>
      </rPr>
      <t xml:space="preserve">  арматурная сетка 100х100 мм Փ4 Вр-I шаг 100</t>
    </r>
  </si>
  <si>
    <t xml:space="preserve">Երևանի Քանաքեռ-Զեյթուն վարչական շրջանի փողոցների, մայթերի և բակային տարածքների ասֆալտբետոնյա ծածկի վերանորոգման  աշխատանքներ                                                                                                               Работы по ремонту асфальтобетонного покрытия улиц, тротуаров и дворовых территорий  административного района Канакер-Зейтун города Еревана </t>
  </si>
  <si>
    <t>ÀÝ¹³Ù»ÝÁ  /հարյուր քսանինը միլիոն երկու հարյուր երկու հազար չորս հարյուր քառասուն/</t>
  </si>
  <si>
    <r>
      <t xml:space="preserve">²ëý³Éïµ»ïáÝ» ß»ñïÇ ù³Ý¹áõÙ /9810քմ/  </t>
    </r>
    <r>
      <rPr>
        <sz val="8"/>
        <rFont val="Arial Armenian Standard"/>
        <family val="2"/>
      </rPr>
      <t>Снос асфальтобетонного покрытия /9810квм/</t>
    </r>
  </si>
  <si>
    <t>ÀÝ¹³Ù»ÝÁ                                                                       Итого</t>
  </si>
  <si>
    <t>²²Ð, 20%                                                                 НДС</t>
  </si>
  <si>
    <t>²ëý³Éï³µ»ïáÝ» Í³ÍÏáõÛÃÇ ÷áë³ÛÇÝ Ýáñá·áõÙ ÙÇնչև¨ 25 Ù2 Ù³Ï»ñ»ëáí, Ñ=5ëÙ /Îïñï»É  ³ëý³Éïµ»ïáÝÇ »½ñ»ñÁ ,Ù³ùñ»É ÑÇÙÝ³ï³ÏÁ ,»ñ»ëå³ï»É µÇïáõÙáí Ïïñï³Í Ù³ë»ñÇ  ï»Õ»ñÁ, áñÇó Ñ»ïá ÉóÝ»É ³/µ»ïáÝÁ ¨ ·É¹áÝ»É                                           Ремонт асфальтобетонного покрытия ямы до 25 кв.м. поверхность, h=5см/ обрезать края асфальтобетона, зачистить основание, места срезов замазать битумом, после этого залить a/бетоном и прикатать</t>
  </si>
  <si>
    <t>ÙÇ³íáñÇ ³ñÅ»ùÁ Ý»ñ³éÛ³É ß³ÑáõÛÃª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</si>
</sst>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Sylfaen"/>
      <family val="1"/>
      <charset val="204"/>
    </font>
    <font>
      <b/>
      <sz val="10"/>
      <name val="Arial Armenian"/>
      <family val="2"/>
    </font>
    <font>
      <sz val="8"/>
      <name val="Arial LatArm"/>
      <family val="2"/>
    </font>
    <font>
      <vertAlign val="superscript"/>
      <sz val="8"/>
      <name val="Arial LatArm"/>
      <family val="2"/>
    </font>
    <font>
      <sz val="8"/>
      <name val="Arial AM"/>
      <family val="2"/>
    </font>
    <font>
      <b/>
      <sz val="8"/>
      <name val="Arial LatArm"/>
      <family val="2"/>
    </font>
    <font>
      <sz val="11"/>
      <name val="Arial LatArm"/>
      <family val="2"/>
    </font>
    <font>
      <sz val="8"/>
      <name val="Arial Armenian Standard"/>
      <family val="2"/>
    </font>
    <font>
      <sz val="8"/>
      <name val="Arial AMU"/>
      <family val="2"/>
    </font>
    <font>
      <sz val="10"/>
      <name val="Arial AMU"/>
      <family val="2"/>
    </font>
    <font>
      <b/>
      <u/>
      <sz val="11"/>
      <name val="Arial LatArm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8" fillId="0" borderId="0"/>
    <xf numFmtId="0" fontId="12" fillId="0" borderId="0"/>
    <xf numFmtId="9" fontId="8" fillId="0" borderId="0" applyFont="0" applyFill="0" applyBorder="0" applyAlignment="0" applyProtection="0"/>
    <xf numFmtId="0" fontId="12" fillId="0" borderId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24" fillId="0" borderId="0" xfId="0" applyFont="1" applyFill="1"/>
    <xf numFmtId="164" fontId="24" fillId="0" borderId="0" xfId="0" applyNumberFormat="1" applyFont="1" applyFill="1" applyAlignment="1">
      <alignment horizontal="right" vertical="center"/>
    </xf>
    <xf numFmtId="164" fontId="24" fillId="0" borderId="0" xfId="0" applyNumberFormat="1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4" fillId="0" borderId="1" xfId="7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49" fontId="15" fillId="0" borderId="5" xfId="0" applyNumberFormat="1" applyFont="1" applyFill="1" applyBorder="1" applyAlignment="1">
      <alignment horizontal="left" vertical="top" wrapText="1"/>
    </xf>
    <xf numFmtId="49" fontId="15" fillId="0" borderId="6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166" fontId="4" fillId="0" borderId="1" xfId="0" applyNumberFormat="1" applyFont="1" applyFill="1" applyBorder="1" applyAlignment="1">
      <alignment horizontal="left"/>
    </xf>
    <xf numFmtId="0" fontId="4" fillId="0" borderId="1" xfId="17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164" fontId="20" fillId="0" borderId="3" xfId="0" applyNumberFormat="1" applyFont="1" applyFill="1" applyBorder="1" applyAlignment="1">
      <alignment horizontal="center" vertical="center" wrapText="1"/>
    </xf>
    <xf numFmtId="164" fontId="20" fillId="0" borderId="4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0" fillId="0" borderId="3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166" fontId="17" fillId="0" borderId="4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</cellXfs>
  <cellStyles count="18">
    <cellStyle name="Normal" xfId="0" builtinId="0"/>
    <cellStyle name="Normal 10" xfId="1" xr:uid="{00000000-0005-0000-0000-000001000000}"/>
    <cellStyle name="Normal 10 2" xfId="12" xr:uid="{00000000-0005-0000-0000-000002000000}"/>
    <cellStyle name="Normal 10 2 2 2" xfId="13" xr:uid="{00000000-0005-0000-0000-000003000000}"/>
    <cellStyle name="Normal 2" xfId="2" xr:uid="{00000000-0005-0000-0000-000004000000}"/>
    <cellStyle name="Normal 2 2" xfId="3" xr:uid="{00000000-0005-0000-0000-000005000000}"/>
    <cellStyle name="Normal 2 2 2" xfId="14" xr:uid="{00000000-0005-0000-0000-000006000000}"/>
    <cellStyle name="Normal 3" xfId="4" xr:uid="{00000000-0005-0000-0000-000007000000}"/>
    <cellStyle name="Normal 3 2" xfId="5" xr:uid="{00000000-0005-0000-0000-000008000000}"/>
    <cellStyle name="Normal 3 4" xfId="15" xr:uid="{00000000-0005-0000-0000-000009000000}"/>
    <cellStyle name="Normal 4" xfId="11" xr:uid="{00000000-0005-0000-0000-00000A000000}"/>
    <cellStyle name="Normal 4 2" xfId="6" xr:uid="{00000000-0005-0000-0000-00000B000000}"/>
    <cellStyle name="Normal_s3" xfId="17" xr:uid="{00000000-0005-0000-0000-00000C000000}"/>
    <cellStyle name="Percent 2" xfId="9" xr:uid="{00000000-0005-0000-0000-00000D000000}"/>
    <cellStyle name="Percent 3" xfId="10" xr:uid="{00000000-0005-0000-0000-00000E000000}"/>
    <cellStyle name="Percent 3 2" xfId="16" xr:uid="{00000000-0005-0000-0000-00000F000000}"/>
    <cellStyle name="Обычный 2" xfId="7" xr:uid="{00000000-0005-0000-0000-000010000000}"/>
    <cellStyle name="Обычный 2 2" xfId="8" xr:uid="{00000000-0005-0000-0000-00001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2"/>
  <sheetViews>
    <sheetView tabSelected="1" topLeftCell="A99" zoomScale="112" zoomScaleNormal="112" workbookViewId="0">
      <selection activeCell="A112" sqref="A112:XFD112"/>
    </sheetView>
  </sheetViews>
  <sheetFormatPr defaultColWidth="9.109375" defaultRowHeight="13.2"/>
  <cols>
    <col min="1" max="1" width="3.6640625" style="2" customWidth="1"/>
    <col min="2" max="2" width="8" style="2" customWidth="1"/>
    <col min="3" max="3" width="32.88671875" style="2" customWidth="1"/>
    <col min="4" max="4" width="7.109375" style="2" customWidth="1"/>
    <col min="5" max="5" width="8" style="2" customWidth="1"/>
    <col min="6" max="6" width="7" style="2" hidden="1" customWidth="1"/>
    <col min="7" max="7" width="6.5546875" style="2" hidden="1" customWidth="1"/>
    <col min="8" max="8" width="6.6640625" style="2" hidden="1" customWidth="1"/>
    <col min="9" max="9" width="5.6640625" style="2" hidden="1" customWidth="1"/>
    <col min="10" max="10" width="6.6640625" style="2" hidden="1" customWidth="1"/>
    <col min="11" max="11" width="13" style="2" hidden="1" customWidth="1"/>
    <col min="12" max="12" width="4.6640625" style="2" hidden="1" customWidth="1"/>
    <col min="13" max="13" width="7" style="2" hidden="1" customWidth="1"/>
    <col min="14" max="15" width="7.33203125" style="2" hidden="1" customWidth="1"/>
    <col min="16" max="16" width="8.6640625" style="2" hidden="1" customWidth="1"/>
    <col min="17" max="17" width="1.109375" style="2" hidden="1" customWidth="1"/>
    <col min="18" max="18" width="0.88671875" style="2" hidden="1" customWidth="1"/>
    <col min="19" max="19" width="16.6640625" style="2" customWidth="1"/>
    <col min="20" max="20" width="16" style="2" customWidth="1"/>
    <col min="21" max="16384" width="9.109375" style="2"/>
  </cols>
  <sheetData>
    <row r="1" spans="1:20" ht="12.75" hidden="1" customHeight="1">
      <c r="C1" s="104"/>
      <c r="D1" s="104"/>
      <c r="E1" s="104"/>
      <c r="F1" s="104"/>
      <c r="G1" s="104"/>
    </row>
    <row r="2" spans="1:20" hidden="1"/>
    <row r="3" spans="1:20" ht="15" hidden="1" customHeight="1">
      <c r="A3" s="10"/>
      <c r="B3" s="10"/>
    </row>
    <row r="4" spans="1:20" ht="15" hidden="1" customHeight="1"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20" ht="15" hidden="1" customHeight="1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20" s="1" customFormat="1"/>
    <row r="7" spans="1:20" s="1" customFormat="1"/>
    <row r="9" spans="1:20" ht="22.5" customHeight="1">
      <c r="A9" s="106" t="s">
        <v>73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</row>
    <row r="10" spans="1:20" ht="60" customHeight="1">
      <c r="A10" s="107" t="s">
        <v>85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</row>
    <row r="11" spans="1:20" ht="15" hidden="1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20" ht="13.5" hidden="1" customHeight="1">
      <c r="A12" s="9"/>
      <c r="B12" s="9"/>
      <c r="J12" s="108" t="s">
        <v>13</v>
      </c>
      <c r="K12" s="108"/>
      <c r="L12" s="109" t="s">
        <v>14</v>
      </c>
      <c r="M12" s="109"/>
      <c r="N12" s="109"/>
      <c r="O12" s="109"/>
      <c r="P12" s="11">
        <v>2320.92</v>
      </c>
    </row>
    <row r="13" spans="1:20" ht="13.5" hidden="1" customHeight="1">
      <c r="A13" s="125"/>
      <c r="B13" s="125"/>
      <c r="C13" s="125"/>
      <c r="D13" s="125"/>
      <c r="E13" s="125"/>
      <c r="F13" s="126"/>
      <c r="G13" s="126"/>
      <c r="H13" s="12"/>
      <c r="L13" s="109" t="s">
        <v>15</v>
      </c>
      <c r="M13" s="109"/>
      <c r="N13" s="109"/>
      <c r="O13" s="109"/>
      <c r="P13" s="11">
        <v>3211.29</v>
      </c>
    </row>
    <row r="14" spans="1:20" ht="13.5" hidden="1" customHeight="1">
      <c r="A14" s="9"/>
      <c r="B14" s="9"/>
      <c r="K14" s="127" t="s">
        <v>16</v>
      </c>
      <c r="L14" s="127"/>
      <c r="M14" s="127"/>
      <c r="N14" s="127"/>
      <c r="O14" s="127"/>
      <c r="P14" s="7">
        <v>1.0571999999999999</v>
      </c>
    </row>
    <row r="15" spans="1:20" ht="13.8">
      <c r="A15" s="9"/>
      <c r="B15" s="9"/>
      <c r="K15" s="13"/>
      <c r="L15" s="13"/>
      <c r="M15" s="13"/>
      <c r="N15" s="13"/>
      <c r="O15" s="13"/>
      <c r="P15" s="7"/>
    </row>
    <row r="16" spans="1:20" ht="22.5" customHeight="1">
      <c r="A16" s="116" t="s">
        <v>0</v>
      </c>
      <c r="B16" s="116" t="s">
        <v>0</v>
      </c>
      <c r="C16" s="116" t="s">
        <v>1</v>
      </c>
      <c r="D16" s="128" t="s">
        <v>2</v>
      </c>
      <c r="E16" s="128" t="s">
        <v>3</v>
      </c>
      <c r="F16" s="128" t="s">
        <v>4</v>
      </c>
      <c r="G16" s="110" t="s">
        <v>5</v>
      </c>
      <c r="H16" s="111"/>
      <c r="I16" s="111"/>
      <c r="J16" s="111"/>
      <c r="K16" s="111"/>
      <c r="L16" s="111"/>
      <c r="M16" s="111"/>
      <c r="N16" s="111"/>
      <c r="O16" s="112"/>
      <c r="P16" s="116" t="s">
        <v>6</v>
      </c>
      <c r="Q16" s="116" t="s">
        <v>7</v>
      </c>
      <c r="R16" s="14" t="s">
        <v>7</v>
      </c>
      <c r="S16" s="119" t="s">
        <v>91</v>
      </c>
      <c r="T16" s="119" t="s">
        <v>64</v>
      </c>
    </row>
    <row r="17" spans="1:20" ht="13.5" customHeight="1">
      <c r="A17" s="117"/>
      <c r="B17" s="117"/>
      <c r="C17" s="117"/>
      <c r="D17" s="129"/>
      <c r="E17" s="129"/>
      <c r="F17" s="129"/>
      <c r="G17" s="113"/>
      <c r="H17" s="114"/>
      <c r="I17" s="114"/>
      <c r="J17" s="114"/>
      <c r="K17" s="114"/>
      <c r="L17" s="114"/>
      <c r="M17" s="114"/>
      <c r="N17" s="114"/>
      <c r="O17" s="115"/>
      <c r="P17" s="117"/>
      <c r="Q17" s="117"/>
      <c r="R17" s="14" t="s">
        <v>8</v>
      </c>
      <c r="S17" s="120"/>
      <c r="T17" s="120"/>
    </row>
    <row r="18" spans="1:20" ht="20.25" customHeight="1">
      <c r="A18" s="117"/>
      <c r="B18" s="117"/>
      <c r="C18" s="117"/>
      <c r="D18" s="129"/>
      <c r="E18" s="129"/>
      <c r="F18" s="129"/>
      <c r="G18" s="122" t="s">
        <v>9</v>
      </c>
      <c r="H18" s="123"/>
      <c r="I18" s="122" t="s">
        <v>10</v>
      </c>
      <c r="J18" s="123"/>
      <c r="K18" s="122" t="s">
        <v>11</v>
      </c>
      <c r="L18" s="124"/>
      <c r="M18" s="124"/>
      <c r="N18" s="124"/>
      <c r="O18" s="123"/>
      <c r="P18" s="118"/>
      <c r="Q18" s="118"/>
      <c r="R18" s="15">
        <f>P14</f>
        <v>1.0571999999999999</v>
      </c>
      <c r="S18" s="121"/>
      <c r="T18" s="121"/>
    </row>
    <row r="19" spans="1:20" ht="33.75" customHeight="1">
      <c r="A19" s="118"/>
      <c r="B19" s="118"/>
      <c r="C19" s="118"/>
      <c r="D19" s="130"/>
      <c r="E19" s="130"/>
      <c r="F19" s="130"/>
      <c r="G19" s="16" t="s">
        <v>26</v>
      </c>
      <c r="H19" s="16" t="s">
        <v>25</v>
      </c>
      <c r="I19" s="16" t="s">
        <v>26</v>
      </c>
      <c r="J19" s="16" t="s">
        <v>25</v>
      </c>
      <c r="K19" s="17" t="s">
        <v>17</v>
      </c>
      <c r="L19" s="16" t="s">
        <v>24</v>
      </c>
      <c r="M19" s="17" t="s">
        <v>12</v>
      </c>
      <c r="N19" s="17" t="s">
        <v>23</v>
      </c>
      <c r="O19" s="16" t="s">
        <v>6</v>
      </c>
      <c r="P19" s="18" t="s">
        <v>22</v>
      </c>
      <c r="Q19" s="19" t="s">
        <v>22</v>
      </c>
      <c r="R19" s="20" t="s">
        <v>22</v>
      </c>
      <c r="S19" s="20" t="s">
        <v>22</v>
      </c>
      <c r="T19" s="20" t="s">
        <v>22</v>
      </c>
    </row>
    <row r="20" spans="1:20">
      <c r="A20" s="21">
        <v>1</v>
      </c>
      <c r="B20" s="21">
        <v>1</v>
      </c>
      <c r="C20" s="21">
        <v>2</v>
      </c>
      <c r="D20" s="21">
        <v>3</v>
      </c>
      <c r="E20" s="21">
        <v>4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  <c r="R20" s="21">
        <v>18</v>
      </c>
      <c r="S20" s="21">
        <v>5</v>
      </c>
      <c r="T20" s="21">
        <v>6</v>
      </c>
    </row>
    <row r="21" spans="1:20" ht="12.75" customHeight="1">
      <c r="A21" s="56"/>
      <c r="B21" s="56"/>
      <c r="C21" s="89" t="s">
        <v>72</v>
      </c>
      <c r="D21" s="56"/>
      <c r="E21" s="101"/>
      <c r="F21" s="61"/>
      <c r="G21" s="80"/>
      <c r="H21" s="49"/>
      <c r="I21" s="48"/>
      <c r="J21" s="49"/>
      <c r="K21" s="22"/>
      <c r="L21" s="22"/>
      <c r="M21" s="22"/>
      <c r="N21" s="23"/>
      <c r="O21" s="24"/>
      <c r="P21" s="49"/>
      <c r="Q21" s="49"/>
      <c r="R21" s="49"/>
      <c r="S21" s="98"/>
      <c r="T21" s="98"/>
    </row>
    <row r="22" spans="1:20" ht="12" customHeight="1">
      <c r="A22" s="50"/>
      <c r="B22" s="50"/>
      <c r="C22" s="89"/>
      <c r="D22" s="50"/>
      <c r="E22" s="102"/>
      <c r="F22" s="54"/>
      <c r="G22" s="81"/>
      <c r="H22" s="37"/>
      <c r="I22" s="46"/>
      <c r="J22" s="37"/>
      <c r="K22" s="22"/>
      <c r="L22" s="22"/>
      <c r="M22" s="22"/>
      <c r="N22" s="24"/>
      <c r="O22" s="24"/>
      <c r="P22" s="37"/>
      <c r="Q22" s="37"/>
      <c r="R22" s="37"/>
      <c r="S22" s="99"/>
      <c r="T22" s="99"/>
    </row>
    <row r="23" spans="1:20" ht="4.5" hidden="1" customHeight="1">
      <c r="A23" s="50"/>
      <c r="B23" s="50"/>
      <c r="C23" s="89"/>
      <c r="D23" s="50"/>
      <c r="E23" s="102"/>
      <c r="F23" s="54"/>
      <c r="G23" s="81"/>
      <c r="H23" s="37"/>
      <c r="I23" s="46"/>
      <c r="J23" s="37"/>
      <c r="K23" s="22"/>
      <c r="L23" s="22"/>
      <c r="M23" s="22"/>
      <c r="N23" s="24"/>
      <c r="O23" s="24"/>
      <c r="P23" s="37"/>
      <c r="Q23" s="37"/>
      <c r="R23" s="37"/>
      <c r="S23" s="99"/>
      <c r="T23" s="99"/>
    </row>
    <row r="24" spans="1:20" ht="0.75" hidden="1" customHeight="1">
      <c r="A24" s="51"/>
      <c r="B24" s="51"/>
      <c r="C24" s="89"/>
      <c r="D24" s="51"/>
      <c r="E24" s="103"/>
      <c r="F24" s="55"/>
      <c r="G24" s="82"/>
      <c r="H24" s="38"/>
      <c r="I24" s="47"/>
      <c r="J24" s="38"/>
      <c r="K24" s="22"/>
      <c r="L24" s="22"/>
      <c r="M24" s="22"/>
      <c r="N24" s="24"/>
      <c r="O24" s="24"/>
      <c r="P24" s="38"/>
      <c r="Q24" s="38"/>
      <c r="R24" s="38"/>
      <c r="S24" s="100"/>
      <c r="T24" s="100"/>
    </row>
    <row r="25" spans="1:20" ht="12.75" customHeight="1">
      <c r="A25" s="56">
        <v>1</v>
      </c>
      <c r="B25" s="67" t="s">
        <v>50</v>
      </c>
      <c r="C25" s="94" t="s">
        <v>87</v>
      </c>
      <c r="D25" s="95" t="s">
        <v>65</v>
      </c>
      <c r="E25" s="64">
        <v>490</v>
      </c>
      <c r="F25" s="61">
        <f t="shared" ref="F25" si="0">H25+J25+R25</f>
        <v>4.4347312800000003</v>
      </c>
      <c r="G25" s="86">
        <v>0.82599999999999996</v>
      </c>
      <c r="H25" s="49">
        <f t="shared" ref="H25" si="1">G25*$P$12/1000</f>
        <v>1.9170799199999999</v>
      </c>
      <c r="I25" s="48">
        <v>0.78400000000000003</v>
      </c>
      <c r="J25" s="49">
        <f t="shared" ref="J25" si="2">I25*$P$13/1000</f>
        <v>2.5176513600000003</v>
      </c>
      <c r="K25" s="22"/>
      <c r="L25" s="22"/>
      <c r="M25" s="22"/>
      <c r="N25" s="24"/>
      <c r="O25" s="18">
        <f t="shared" ref="O25:O92" si="3">M25*N25</f>
        <v>0</v>
      </c>
      <c r="P25" s="49">
        <f t="shared" ref="P25" si="4">E25*F25</f>
        <v>2173.0183271999999</v>
      </c>
      <c r="Q25" s="49">
        <f t="shared" ref="Q25" si="5">SUM(O25:O28)</f>
        <v>0</v>
      </c>
      <c r="R25" s="49">
        <f t="shared" ref="R25" si="6">Q25*1.02*1.05*$R$18</f>
        <v>0</v>
      </c>
      <c r="S25" s="62">
        <v>4.92</v>
      </c>
      <c r="T25" s="63">
        <f>S25*E25</f>
        <v>2410.8000000000002</v>
      </c>
    </row>
    <row r="26" spans="1:20">
      <c r="A26" s="50"/>
      <c r="B26" s="68"/>
      <c r="C26" s="94"/>
      <c r="D26" s="96"/>
      <c r="E26" s="65"/>
      <c r="F26" s="54"/>
      <c r="G26" s="87"/>
      <c r="H26" s="37"/>
      <c r="I26" s="46"/>
      <c r="J26" s="37"/>
      <c r="K26" s="22"/>
      <c r="L26" s="22"/>
      <c r="M26" s="22"/>
      <c r="N26" s="24"/>
      <c r="O26" s="18">
        <f t="shared" si="3"/>
        <v>0</v>
      </c>
      <c r="P26" s="37"/>
      <c r="Q26" s="37"/>
      <c r="R26" s="37"/>
      <c r="S26" s="39"/>
      <c r="T26" s="41"/>
    </row>
    <row r="27" spans="1:20">
      <c r="A27" s="50"/>
      <c r="B27" s="68"/>
      <c r="C27" s="94"/>
      <c r="D27" s="96"/>
      <c r="E27" s="65"/>
      <c r="F27" s="54"/>
      <c r="G27" s="87"/>
      <c r="H27" s="37"/>
      <c r="I27" s="46"/>
      <c r="J27" s="37"/>
      <c r="K27" s="22"/>
      <c r="L27" s="22"/>
      <c r="M27" s="22"/>
      <c r="N27" s="24"/>
      <c r="O27" s="18">
        <f t="shared" si="3"/>
        <v>0</v>
      </c>
      <c r="P27" s="37"/>
      <c r="Q27" s="37"/>
      <c r="R27" s="37"/>
      <c r="S27" s="39"/>
      <c r="T27" s="41"/>
    </row>
    <row r="28" spans="1:20" ht="6" customHeight="1">
      <c r="A28" s="51"/>
      <c r="B28" s="69"/>
      <c r="C28" s="94"/>
      <c r="D28" s="97"/>
      <c r="E28" s="66"/>
      <c r="F28" s="55"/>
      <c r="G28" s="88"/>
      <c r="H28" s="38"/>
      <c r="I28" s="47"/>
      <c r="J28" s="38"/>
      <c r="K28" s="22"/>
      <c r="L28" s="22"/>
      <c r="M28" s="22"/>
      <c r="N28" s="24"/>
      <c r="O28" s="18">
        <f t="shared" si="3"/>
        <v>0</v>
      </c>
      <c r="P28" s="38"/>
      <c r="Q28" s="38"/>
      <c r="R28" s="38"/>
      <c r="S28" s="40"/>
      <c r="T28" s="42"/>
    </row>
    <row r="29" spans="1:20" ht="12.75" customHeight="1">
      <c r="A29" s="56">
        <v>2</v>
      </c>
      <c r="B29" s="67" t="s">
        <v>49</v>
      </c>
      <c r="C29" s="94" t="s">
        <v>75</v>
      </c>
      <c r="D29" s="95" t="s">
        <v>66</v>
      </c>
      <c r="E29" s="77">
        <v>2820</v>
      </c>
      <c r="F29" s="61">
        <f t="shared" ref="F29:F93" si="7">H29+J29+R29</f>
        <v>3.8185289999999998</v>
      </c>
      <c r="G29" s="80">
        <v>0.4</v>
      </c>
      <c r="H29" s="49">
        <f t="shared" ref="H29:H93" si="8">G29*$P$12/1000</f>
        <v>0.92836800000000008</v>
      </c>
      <c r="I29" s="80">
        <v>0.9</v>
      </c>
      <c r="J29" s="49">
        <f t="shared" ref="J29:J93" si="9">I29*$P$13/1000</f>
        <v>2.890161</v>
      </c>
      <c r="K29" s="22"/>
      <c r="L29" s="22"/>
      <c r="M29" s="22"/>
      <c r="N29" s="24"/>
      <c r="O29" s="18">
        <f t="shared" si="3"/>
        <v>0</v>
      </c>
      <c r="P29" s="49">
        <f t="shared" ref="P29" si="10">E29*F29</f>
        <v>10768.251779999999</v>
      </c>
      <c r="Q29" s="49">
        <f t="shared" ref="Q29" si="11">SUM(O29:O32)</f>
        <v>0</v>
      </c>
      <c r="R29" s="49">
        <f t="shared" ref="R29" si="12">Q29*1.02*1.05*$R$18</f>
        <v>0</v>
      </c>
      <c r="S29" s="62">
        <v>4.24</v>
      </c>
      <c r="T29" s="63">
        <f t="shared" ref="T29" si="13">S29*E29</f>
        <v>11956.800000000001</v>
      </c>
    </row>
    <row r="30" spans="1:20">
      <c r="A30" s="50"/>
      <c r="B30" s="68"/>
      <c r="C30" s="70"/>
      <c r="D30" s="96"/>
      <c r="E30" s="78"/>
      <c r="F30" s="54"/>
      <c r="G30" s="81"/>
      <c r="H30" s="37"/>
      <c r="I30" s="81"/>
      <c r="J30" s="37"/>
      <c r="K30" s="22"/>
      <c r="L30" s="22"/>
      <c r="M30" s="22"/>
      <c r="N30" s="24"/>
      <c r="O30" s="18">
        <f t="shared" si="3"/>
        <v>0</v>
      </c>
      <c r="P30" s="37"/>
      <c r="Q30" s="37"/>
      <c r="R30" s="37"/>
      <c r="S30" s="39"/>
      <c r="T30" s="41"/>
    </row>
    <row r="31" spans="1:20">
      <c r="A31" s="50"/>
      <c r="B31" s="68"/>
      <c r="C31" s="70"/>
      <c r="D31" s="96"/>
      <c r="E31" s="78"/>
      <c r="F31" s="54"/>
      <c r="G31" s="81"/>
      <c r="H31" s="37"/>
      <c r="I31" s="81"/>
      <c r="J31" s="37"/>
      <c r="K31" s="22"/>
      <c r="L31" s="22"/>
      <c r="M31" s="22"/>
      <c r="N31" s="24"/>
      <c r="O31" s="18">
        <f t="shared" si="3"/>
        <v>0</v>
      </c>
      <c r="P31" s="37"/>
      <c r="Q31" s="37"/>
      <c r="R31" s="37"/>
      <c r="S31" s="39"/>
      <c r="T31" s="41"/>
    </row>
    <row r="32" spans="1:20" ht="15.75" customHeight="1">
      <c r="A32" s="51"/>
      <c r="B32" s="69"/>
      <c r="C32" s="70"/>
      <c r="D32" s="97"/>
      <c r="E32" s="79"/>
      <c r="F32" s="55"/>
      <c r="G32" s="82"/>
      <c r="H32" s="38"/>
      <c r="I32" s="82"/>
      <c r="J32" s="38"/>
      <c r="K32" s="22"/>
      <c r="L32" s="22"/>
      <c r="M32" s="22"/>
      <c r="N32" s="24"/>
      <c r="O32" s="18">
        <f t="shared" si="3"/>
        <v>0</v>
      </c>
      <c r="P32" s="38"/>
      <c r="Q32" s="38"/>
      <c r="R32" s="38"/>
      <c r="S32" s="40"/>
      <c r="T32" s="42"/>
    </row>
    <row r="33" spans="1:20" ht="12.75" customHeight="1">
      <c r="A33" s="56"/>
      <c r="B33" s="56"/>
      <c r="C33" s="57" t="s">
        <v>76</v>
      </c>
      <c r="D33" s="56"/>
      <c r="E33" s="71"/>
      <c r="F33" s="61"/>
      <c r="G33" s="80"/>
      <c r="H33" s="49"/>
      <c r="I33" s="80"/>
      <c r="J33" s="49"/>
      <c r="K33" s="22"/>
      <c r="L33" s="22"/>
      <c r="M33" s="22"/>
      <c r="N33" s="24"/>
      <c r="O33" s="18"/>
      <c r="P33" s="49"/>
      <c r="Q33" s="49"/>
      <c r="R33" s="49"/>
      <c r="S33" s="62"/>
      <c r="T33" s="63">
        <f>SUM(T25:T32)</f>
        <v>14367.600000000002</v>
      </c>
    </row>
    <row r="34" spans="1:20">
      <c r="A34" s="50"/>
      <c r="B34" s="50"/>
      <c r="C34" s="52"/>
      <c r="D34" s="50"/>
      <c r="E34" s="72"/>
      <c r="F34" s="54"/>
      <c r="G34" s="81"/>
      <c r="H34" s="37"/>
      <c r="I34" s="81"/>
      <c r="J34" s="37"/>
      <c r="K34" s="22"/>
      <c r="L34" s="22"/>
      <c r="M34" s="22"/>
      <c r="N34" s="24"/>
      <c r="O34" s="18"/>
      <c r="P34" s="37"/>
      <c r="Q34" s="37"/>
      <c r="R34" s="37"/>
      <c r="S34" s="39"/>
      <c r="T34" s="41"/>
    </row>
    <row r="35" spans="1:20" ht="6" customHeight="1">
      <c r="A35" s="50"/>
      <c r="B35" s="50"/>
      <c r="C35" s="52"/>
      <c r="D35" s="50"/>
      <c r="E35" s="72"/>
      <c r="F35" s="54"/>
      <c r="G35" s="81"/>
      <c r="H35" s="37"/>
      <c r="I35" s="81"/>
      <c r="J35" s="37"/>
      <c r="K35" s="22"/>
      <c r="L35" s="22"/>
      <c r="M35" s="22"/>
      <c r="N35" s="24"/>
      <c r="O35" s="18"/>
      <c r="P35" s="37"/>
      <c r="Q35" s="37"/>
      <c r="R35" s="37"/>
      <c r="S35" s="39"/>
      <c r="T35" s="41"/>
    </row>
    <row r="36" spans="1:20" ht="12.75" hidden="1" customHeight="1">
      <c r="A36" s="51"/>
      <c r="B36" s="51"/>
      <c r="C36" s="53"/>
      <c r="D36" s="51"/>
      <c r="E36" s="73"/>
      <c r="F36" s="55"/>
      <c r="G36" s="82"/>
      <c r="H36" s="38"/>
      <c r="I36" s="82"/>
      <c r="J36" s="38"/>
      <c r="K36" s="22"/>
      <c r="L36" s="22"/>
      <c r="M36" s="22"/>
      <c r="N36" s="24"/>
      <c r="O36" s="18"/>
      <c r="P36" s="38"/>
      <c r="Q36" s="38"/>
      <c r="R36" s="38"/>
      <c r="S36" s="40"/>
      <c r="T36" s="42"/>
    </row>
    <row r="37" spans="1:20" ht="12.75" customHeight="1">
      <c r="A37" s="56"/>
      <c r="B37" s="56"/>
      <c r="C37" s="89" t="s">
        <v>70</v>
      </c>
      <c r="D37" s="56"/>
      <c r="E37" s="64"/>
      <c r="F37" s="61">
        <f t="shared" si="7"/>
        <v>0</v>
      </c>
      <c r="G37" s="86"/>
      <c r="H37" s="49">
        <f t="shared" si="8"/>
        <v>0</v>
      </c>
      <c r="I37" s="48"/>
      <c r="J37" s="49">
        <f t="shared" si="9"/>
        <v>0</v>
      </c>
      <c r="K37" s="22"/>
      <c r="L37" s="22"/>
      <c r="M37" s="22"/>
      <c r="N37" s="24"/>
      <c r="O37" s="18">
        <f t="shared" si="3"/>
        <v>0</v>
      </c>
      <c r="P37" s="49">
        <f t="shared" ref="P37" si="14">E37*F37</f>
        <v>0</v>
      </c>
      <c r="Q37" s="49">
        <f t="shared" ref="Q37" si="15">SUM(O37:O40)</f>
        <v>0</v>
      </c>
      <c r="R37" s="49">
        <f t="shared" ref="R37" si="16">Q37*1.02*1.05*$R$18</f>
        <v>0</v>
      </c>
      <c r="S37" s="62"/>
      <c r="T37" s="63"/>
    </row>
    <row r="38" spans="1:20">
      <c r="A38" s="50"/>
      <c r="B38" s="50"/>
      <c r="C38" s="89"/>
      <c r="D38" s="50"/>
      <c r="E38" s="65"/>
      <c r="F38" s="54"/>
      <c r="G38" s="87"/>
      <c r="H38" s="37"/>
      <c r="I38" s="46"/>
      <c r="J38" s="37"/>
      <c r="K38" s="22"/>
      <c r="L38" s="22"/>
      <c r="M38" s="22"/>
      <c r="N38" s="24"/>
      <c r="O38" s="18">
        <f t="shared" si="3"/>
        <v>0</v>
      </c>
      <c r="P38" s="37"/>
      <c r="Q38" s="37"/>
      <c r="R38" s="37"/>
      <c r="S38" s="39"/>
      <c r="T38" s="41"/>
    </row>
    <row r="39" spans="1:20" ht="2.25" customHeight="1">
      <c r="A39" s="50"/>
      <c r="B39" s="50"/>
      <c r="C39" s="89"/>
      <c r="D39" s="50"/>
      <c r="E39" s="65"/>
      <c r="F39" s="54"/>
      <c r="G39" s="87"/>
      <c r="H39" s="37"/>
      <c r="I39" s="46"/>
      <c r="J39" s="37"/>
      <c r="K39" s="22"/>
      <c r="L39" s="22"/>
      <c r="M39" s="22"/>
      <c r="N39" s="24"/>
      <c r="O39" s="18">
        <f t="shared" si="3"/>
        <v>0</v>
      </c>
      <c r="P39" s="37"/>
      <c r="Q39" s="37"/>
      <c r="R39" s="37"/>
      <c r="S39" s="39"/>
      <c r="T39" s="41"/>
    </row>
    <row r="40" spans="1:20" ht="12.75" hidden="1" customHeight="1">
      <c r="A40" s="51"/>
      <c r="B40" s="51"/>
      <c r="C40" s="89"/>
      <c r="D40" s="51"/>
      <c r="E40" s="66"/>
      <c r="F40" s="55"/>
      <c r="G40" s="88"/>
      <c r="H40" s="38"/>
      <c r="I40" s="47"/>
      <c r="J40" s="38"/>
      <c r="K40" s="22"/>
      <c r="L40" s="22"/>
      <c r="M40" s="22"/>
      <c r="N40" s="24"/>
      <c r="O40" s="18">
        <f t="shared" si="3"/>
        <v>0</v>
      </c>
      <c r="P40" s="38"/>
      <c r="Q40" s="38"/>
      <c r="R40" s="38"/>
      <c r="S40" s="40"/>
      <c r="T40" s="42"/>
    </row>
    <row r="41" spans="1:20" ht="12.75" customHeight="1">
      <c r="A41" s="56">
        <v>1</v>
      </c>
      <c r="B41" s="67" t="s">
        <v>41</v>
      </c>
      <c r="C41" s="70" t="s">
        <v>90</v>
      </c>
      <c r="D41" s="48" t="s">
        <v>42</v>
      </c>
      <c r="E41" s="71">
        <v>806</v>
      </c>
      <c r="F41" s="61">
        <f t="shared" si="7"/>
        <v>4.5121261426199997</v>
      </c>
      <c r="G41" s="83">
        <v>0.245</v>
      </c>
      <c r="H41" s="49">
        <f t="shared" si="8"/>
        <v>0.56862540000000006</v>
      </c>
      <c r="I41" s="83">
        <v>5.4300000000000001E-2</v>
      </c>
      <c r="J41" s="49">
        <f t="shared" si="9"/>
        <v>0.174373047</v>
      </c>
      <c r="K41" s="22" t="s">
        <v>43</v>
      </c>
      <c r="L41" s="22" t="s">
        <v>44</v>
      </c>
      <c r="M41" s="22">
        <v>0.11899999999999999</v>
      </c>
      <c r="N41" s="23">
        <v>27</v>
      </c>
      <c r="O41" s="18">
        <f t="shared" si="3"/>
        <v>3.2130000000000001</v>
      </c>
      <c r="P41" s="49">
        <f t="shared" ref="P41" si="17">E41*F41</f>
        <v>3636.7736709517199</v>
      </c>
      <c r="Q41" s="49">
        <f t="shared" ref="Q41" si="18">SUM(O41:O44)</f>
        <v>3.3288500000000001</v>
      </c>
      <c r="R41" s="49">
        <f t="shared" ref="R41" si="19">Q41*1.02*1.05*$R$18</f>
        <v>3.7691276956199999</v>
      </c>
      <c r="S41" s="62">
        <v>5.01</v>
      </c>
      <c r="T41" s="63">
        <f t="shared" ref="T41" si="20">S41*E41</f>
        <v>4038.06</v>
      </c>
    </row>
    <row r="42" spans="1:20">
      <c r="A42" s="50"/>
      <c r="B42" s="68"/>
      <c r="C42" s="70"/>
      <c r="D42" s="46"/>
      <c r="E42" s="72"/>
      <c r="F42" s="54"/>
      <c r="G42" s="84"/>
      <c r="H42" s="37"/>
      <c r="I42" s="84"/>
      <c r="J42" s="37"/>
      <c r="K42" s="22"/>
      <c r="L42" s="22"/>
      <c r="M42" s="22"/>
      <c r="N42" s="23"/>
      <c r="O42" s="18">
        <f t="shared" si="3"/>
        <v>0</v>
      </c>
      <c r="P42" s="37"/>
      <c r="Q42" s="37"/>
      <c r="R42" s="37"/>
      <c r="S42" s="39"/>
      <c r="T42" s="41"/>
    </row>
    <row r="43" spans="1:20">
      <c r="A43" s="50"/>
      <c r="B43" s="68"/>
      <c r="C43" s="70"/>
      <c r="D43" s="46"/>
      <c r="E43" s="72"/>
      <c r="F43" s="54"/>
      <c r="G43" s="84"/>
      <c r="H43" s="37"/>
      <c r="I43" s="84"/>
      <c r="J43" s="37"/>
      <c r="K43" s="22" t="s">
        <v>39</v>
      </c>
      <c r="L43" s="22" t="s">
        <v>44</v>
      </c>
      <c r="M43" s="25">
        <v>6.9999999999999999E-4</v>
      </c>
      <c r="N43" s="24">
        <v>165.5</v>
      </c>
      <c r="O43" s="18">
        <f t="shared" si="3"/>
        <v>0.11584999999999999</v>
      </c>
      <c r="P43" s="37"/>
      <c r="Q43" s="37"/>
      <c r="R43" s="37"/>
      <c r="S43" s="39"/>
      <c r="T43" s="41"/>
    </row>
    <row r="44" spans="1:20" ht="92.25" customHeight="1">
      <c r="A44" s="51"/>
      <c r="B44" s="69"/>
      <c r="C44" s="70"/>
      <c r="D44" s="47"/>
      <c r="E44" s="73"/>
      <c r="F44" s="55"/>
      <c r="G44" s="85"/>
      <c r="H44" s="38"/>
      <c r="I44" s="85"/>
      <c r="J44" s="38"/>
      <c r="K44" s="22"/>
      <c r="L44" s="22"/>
      <c r="M44" s="22"/>
      <c r="N44" s="24"/>
      <c r="O44" s="18">
        <f t="shared" si="3"/>
        <v>0</v>
      </c>
      <c r="P44" s="38"/>
      <c r="Q44" s="38"/>
      <c r="R44" s="38"/>
      <c r="S44" s="40"/>
      <c r="T44" s="42"/>
    </row>
    <row r="45" spans="1:20" ht="12.75" customHeight="1">
      <c r="A45" s="56">
        <v>2</v>
      </c>
      <c r="B45" s="67" t="s">
        <v>48</v>
      </c>
      <c r="C45" s="70" t="s">
        <v>67</v>
      </c>
      <c r="D45" s="56" t="s">
        <v>27</v>
      </c>
      <c r="E45" s="71">
        <v>241</v>
      </c>
      <c r="F45" s="61">
        <f t="shared" si="7"/>
        <v>2.4102436680000006</v>
      </c>
      <c r="G45" s="91">
        <v>8.2299999999999998E-2</v>
      </c>
      <c r="H45" s="49">
        <f t="shared" si="8"/>
        <v>0.191011716</v>
      </c>
      <c r="I45" s="83"/>
      <c r="J45" s="49">
        <f t="shared" si="9"/>
        <v>0</v>
      </c>
      <c r="K45" s="22" t="s">
        <v>40</v>
      </c>
      <c r="L45" s="22" t="s">
        <v>19</v>
      </c>
      <c r="M45" s="22">
        <v>7.1400000000000005E-2</v>
      </c>
      <c r="N45" s="24">
        <v>28</v>
      </c>
      <c r="O45" s="18">
        <f t="shared" si="3"/>
        <v>1.9992000000000001</v>
      </c>
      <c r="P45" s="49">
        <f t="shared" ref="P45" si="21">E45*F45</f>
        <v>580.86872398800017</v>
      </c>
      <c r="Q45" s="49">
        <f t="shared" ref="Q45" si="22">SUM(O45:O48)</f>
        <v>1.9992000000000001</v>
      </c>
      <c r="R45" s="49">
        <f>Q45*1.05*$R$18</f>
        <v>2.2192319520000003</v>
      </c>
      <c r="S45" s="62">
        <v>2.68</v>
      </c>
      <c r="T45" s="63">
        <f t="shared" ref="T45" si="23">S45*E45</f>
        <v>645.88</v>
      </c>
    </row>
    <row r="46" spans="1:20">
      <c r="A46" s="50"/>
      <c r="B46" s="68"/>
      <c r="C46" s="70"/>
      <c r="D46" s="50"/>
      <c r="E46" s="72"/>
      <c r="F46" s="54"/>
      <c r="G46" s="92"/>
      <c r="H46" s="37"/>
      <c r="I46" s="84"/>
      <c r="J46" s="37"/>
      <c r="K46" s="22"/>
      <c r="L46" s="22"/>
      <c r="M46" s="22"/>
      <c r="N46" s="24"/>
      <c r="O46" s="18">
        <f t="shared" si="3"/>
        <v>0</v>
      </c>
      <c r="P46" s="37"/>
      <c r="Q46" s="37"/>
      <c r="R46" s="37"/>
      <c r="S46" s="39"/>
      <c r="T46" s="41"/>
    </row>
    <row r="47" spans="1:20">
      <c r="A47" s="50"/>
      <c r="B47" s="68"/>
      <c r="C47" s="70"/>
      <c r="D47" s="50"/>
      <c r="E47" s="72"/>
      <c r="F47" s="54"/>
      <c r="G47" s="92"/>
      <c r="H47" s="37"/>
      <c r="I47" s="84"/>
      <c r="J47" s="37"/>
      <c r="K47" s="22"/>
      <c r="L47" s="22"/>
      <c r="M47" s="22"/>
      <c r="N47" s="24"/>
      <c r="O47" s="18">
        <f t="shared" si="3"/>
        <v>0</v>
      </c>
      <c r="P47" s="37"/>
      <c r="Q47" s="37"/>
      <c r="R47" s="37"/>
      <c r="S47" s="39"/>
      <c r="T47" s="41"/>
    </row>
    <row r="48" spans="1:20" ht="22.5" customHeight="1">
      <c r="A48" s="51"/>
      <c r="B48" s="69"/>
      <c r="C48" s="70"/>
      <c r="D48" s="51"/>
      <c r="E48" s="73"/>
      <c r="F48" s="55"/>
      <c r="G48" s="93"/>
      <c r="H48" s="38"/>
      <c r="I48" s="85"/>
      <c r="J48" s="38"/>
      <c r="K48" s="22"/>
      <c r="L48" s="22"/>
      <c r="M48" s="22"/>
      <c r="N48" s="24"/>
      <c r="O48" s="18">
        <f t="shared" si="3"/>
        <v>0</v>
      </c>
      <c r="P48" s="38"/>
      <c r="Q48" s="38"/>
      <c r="R48" s="38"/>
      <c r="S48" s="40"/>
      <c r="T48" s="42"/>
    </row>
    <row r="49" spans="1:20" ht="12.75" customHeight="1">
      <c r="A49" s="56">
        <v>3</v>
      </c>
      <c r="B49" s="67" t="s">
        <v>38</v>
      </c>
      <c r="C49" s="70" t="s">
        <v>81</v>
      </c>
      <c r="D49" s="56" t="s">
        <v>19</v>
      </c>
      <c r="E49" s="64">
        <v>12</v>
      </c>
      <c r="F49" s="61">
        <f t="shared" si="7"/>
        <v>203.92429927680001</v>
      </c>
      <c r="G49" s="48"/>
      <c r="H49" s="49">
        <f t="shared" si="8"/>
        <v>0</v>
      </c>
      <c r="I49" s="48">
        <v>2.2000000000000002</v>
      </c>
      <c r="J49" s="49">
        <f t="shared" si="9"/>
        <v>7.0648380000000008</v>
      </c>
      <c r="K49" s="22" t="s">
        <v>55</v>
      </c>
      <c r="L49" s="22" t="s">
        <v>19</v>
      </c>
      <c r="M49" s="22">
        <v>1.03</v>
      </c>
      <c r="N49" s="23">
        <v>168.8</v>
      </c>
      <c r="O49" s="18">
        <f t="shared" si="3"/>
        <v>173.864</v>
      </c>
      <c r="P49" s="49">
        <f t="shared" ref="P49" si="24">E49*F49</f>
        <v>2447.0915913216004</v>
      </c>
      <c r="Q49" s="49">
        <f t="shared" ref="Q49" si="25">SUM(O49:O52)</f>
        <v>173.864</v>
      </c>
      <c r="R49" s="49">
        <f t="shared" ref="R49" si="26">Q49*1.02*1.05*$R$18</f>
        <v>196.8594612768</v>
      </c>
      <c r="S49" s="62">
        <v>226.36</v>
      </c>
      <c r="T49" s="63">
        <f t="shared" ref="T49" si="27">S49*E49</f>
        <v>2716.32</v>
      </c>
    </row>
    <row r="50" spans="1:20">
      <c r="A50" s="50"/>
      <c r="B50" s="68"/>
      <c r="C50" s="70"/>
      <c r="D50" s="50"/>
      <c r="E50" s="65"/>
      <c r="F50" s="54"/>
      <c r="G50" s="46"/>
      <c r="H50" s="37"/>
      <c r="I50" s="46"/>
      <c r="J50" s="37"/>
      <c r="K50" s="22"/>
      <c r="L50" s="22"/>
      <c r="M50" s="22"/>
      <c r="N50" s="24"/>
      <c r="O50" s="18">
        <f t="shared" si="3"/>
        <v>0</v>
      </c>
      <c r="P50" s="37"/>
      <c r="Q50" s="37"/>
      <c r="R50" s="37"/>
      <c r="S50" s="39"/>
      <c r="T50" s="41"/>
    </row>
    <row r="51" spans="1:20">
      <c r="A51" s="50"/>
      <c r="B51" s="68"/>
      <c r="C51" s="70"/>
      <c r="D51" s="50"/>
      <c r="E51" s="65"/>
      <c r="F51" s="54"/>
      <c r="G51" s="46"/>
      <c r="H51" s="37"/>
      <c r="I51" s="46"/>
      <c r="J51" s="37"/>
      <c r="K51" s="22"/>
      <c r="L51" s="22"/>
      <c r="M51" s="22"/>
      <c r="N51" s="24"/>
      <c r="O51" s="18">
        <f t="shared" si="3"/>
        <v>0</v>
      </c>
      <c r="P51" s="37"/>
      <c r="Q51" s="37"/>
      <c r="R51" s="37"/>
      <c r="S51" s="39"/>
      <c r="T51" s="41"/>
    </row>
    <row r="52" spans="1:20" ht="14.25" customHeight="1">
      <c r="A52" s="51"/>
      <c r="B52" s="69"/>
      <c r="C52" s="70"/>
      <c r="D52" s="51"/>
      <c r="E52" s="66"/>
      <c r="F52" s="55"/>
      <c r="G52" s="47"/>
      <c r="H52" s="38"/>
      <c r="I52" s="47"/>
      <c r="J52" s="38"/>
      <c r="K52" s="22"/>
      <c r="L52" s="22"/>
      <c r="M52" s="22"/>
      <c r="N52" s="24"/>
      <c r="O52" s="18">
        <f t="shared" si="3"/>
        <v>0</v>
      </c>
      <c r="P52" s="38"/>
      <c r="Q52" s="38"/>
      <c r="R52" s="38"/>
      <c r="S52" s="40"/>
      <c r="T52" s="42"/>
    </row>
    <row r="53" spans="1:20" ht="12.75" customHeight="1">
      <c r="A53" s="56">
        <v>4</v>
      </c>
      <c r="B53" s="67" t="s">
        <v>54</v>
      </c>
      <c r="C53" s="90" t="s">
        <v>74</v>
      </c>
      <c r="D53" s="56" t="s">
        <v>53</v>
      </c>
      <c r="E53" s="64">
        <v>24340</v>
      </c>
      <c r="F53" s="61">
        <f t="shared" si="7"/>
        <v>3.11972607</v>
      </c>
      <c r="G53" s="91">
        <v>2.0799999999999999E-2</v>
      </c>
      <c r="H53" s="49">
        <f t="shared" si="8"/>
        <v>4.8275135999999996E-2</v>
      </c>
      <c r="I53" s="83">
        <v>4.7399999999999998E-2</v>
      </c>
      <c r="J53" s="49">
        <f t="shared" si="9"/>
        <v>0.152215146</v>
      </c>
      <c r="K53" s="22" t="s">
        <v>40</v>
      </c>
      <c r="L53" s="22" t="s">
        <v>19</v>
      </c>
      <c r="M53" s="22">
        <v>9.74E-2</v>
      </c>
      <c r="N53" s="24">
        <v>27</v>
      </c>
      <c r="O53" s="18">
        <f t="shared" si="3"/>
        <v>2.6297999999999999</v>
      </c>
      <c r="P53" s="49">
        <f t="shared" ref="P53" si="28">E53*F53</f>
        <v>75934.132543800006</v>
      </c>
      <c r="Q53" s="49">
        <f t="shared" ref="Q53" si="29">SUM(O53:O56)</f>
        <v>2.6297999999999999</v>
      </c>
      <c r="R53" s="49">
        <f>Q53*1.05*$R$18</f>
        <v>2.9192357879999999</v>
      </c>
      <c r="S53" s="62">
        <v>3.47</v>
      </c>
      <c r="T53" s="63">
        <f t="shared" ref="T53" si="30">S53*E53</f>
        <v>84459.8</v>
      </c>
    </row>
    <row r="54" spans="1:20">
      <c r="A54" s="50"/>
      <c r="B54" s="68"/>
      <c r="C54" s="90"/>
      <c r="D54" s="50"/>
      <c r="E54" s="65"/>
      <c r="F54" s="54"/>
      <c r="G54" s="92"/>
      <c r="H54" s="37"/>
      <c r="I54" s="84"/>
      <c r="J54" s="37"/>
      <c r="K54" s="22"/>
      <c r="L54" s="22"/>
      <c r="M54" s="22"/>
      <c r="N54" s="24"/>
      <c r="O54" s="18">
        <f t="shared" si="3"/>
        <v>0</v>
      </c>
      <c r="P54" s="37"/>
      <c r="Q54" s="37"/>
      <c r="R54" s="37"/>
      <c r="S54" s="39"/>
      <c r="T54" s="41"/>
    </row>
    <row r="55" spans="1:20">
      <c r="A55" s="50"/>
      <c r="B55" s="68"/>
      <c r="C55" s="90"/>
      <c r="D55" s="50"/>
      <c r="E55" s="65"/>
      <c r="F55" s="54"/>
      <c r="G55" s="92"/>
      <c r="H55" s="37"/>
      <c r="I55" s="84"/>
      <c r="J55" s="37"/>
      <c r="K55" s="22"/>
      <c r="L55" s="22"/>
      <c r="M55" s="22"/>
      <c r="N55" s="24"/>
      <c r="O55" s="18">
        <f t="shared" si="3"/>
        <v>0</v>
      </c>
      <c r="P55" s="37"/>
      <c r="Q55" s="37"/>
      <c r="R55" s="37"/>
      <c r="S55" s="39"/>
      <c r="T55" s="41"/>
    </row>
    <row r="56" spans="1:20" ht="14.25" customHeight="1">
      <c r="A56" s="51"/>
      <c r="B56" s="69"/>
      <c r="C56" s="90"/>
      <c r="D56" s="51"/>
      <c r="E56" s="66"/>
      <c r="F56" s="55"/>
      <c r="G56" s="93"/>
      <c r="H56" s="38"/>
      <c r="I56" s="85"/>
      <c r="J56" s="38"/>
      <c r="K56" s="22"/>
      <c r="L56" s="22"/>
      <c r="M56" s="22"/>
      <c r="N56" s="24"/>
      <c r="O56" s="18">
        <f t="shared" si="3"/>
        <v>0</v>
      </c>
      <c r="P56" s="38"/>
      <c r="Q56" s="38"/>
      <c r="R56" s="38"/>
      <c r="S56" s="40"/>
      <c r="T56" s="42"/>
    </row>
    <row r="57" spans="1:20" ht="14.25" customHeight="1">
      <c r="A57" s="56">
        <v>5</v>
      </c>
      <c r="B57" s="67" t="s">
        <v>45</v>
      </c>
      <c r="C57" s="90" t="s">
        <v>71</v>
      </c>
      <c r="D57" s="56" t="s">
        <v>27</v>
      </c>
      <c r="E57" s="64">
        <v>254</v>
      </c>
      <c r="F57" s="61">
        <f t="shared" si="7"/>
        <v>0.9232146639719998</v>
      </c>
      <c r="G57" s="48">
        <v>1.7399999999999999E-2</v>
      </c>
      <c r="H57" s="49">
        <f t="shared" si="8"/>
        <v>4.0384007999999999E-2</v>
      </c>
      <c r="I57" s="48">
        <v>0.12759999999999999</v>
      </c>
      <c r="J57" s="49">
        <f t="shared" si="9"/>
        <v>0.40976060399999992</v>
      </c>
      <c r="K57" s="26" t="s">
        <v>46</v>
      </c>
      <c r="L57" s="22" t="s">
        <v>21</v>
      </c>
      <c r="M57" s="22">
        <v>1.4999999999999999E-2</v>
      </c>
      <c r="N57" s="23">
        <v>4</v>
      </c>
      <c r="O57" s="18">
        <f t="shared" si="3"/>
        <v>0.06</v>
      </c>
      <c r="P57" s="49">
        <f t="shared" ref="P57" si="31">E57*F57</f>
        <v>234.49652464888794</v>
      </c>
      <c r="Q57" s="49">
        <f t="shared" ref="Q57" si="32">SUM(O57:O60)</f>
        <v>0.41781000000000001</v>
      </c>
      <c r="R57" s="49">
        <f t="shared" ref="R57" si="33">Q57*1.02*1.05*$R$18</f>
        <v>0.47307005197199997</v>
      </c>
      <c r="S57" s="62">
        <v>1.03</v>
      </c>
      <c r="T57" s="63">
        <f t="shared" ref="T57" si="34">S57*E57</f>
        <v>261.62</v>
      </c>
    </row>
    <row r="58" spans="1:20">
      <c r="A58" s="50"/>
      <c r="B58" s="68"/>
      <c r="C58" s="90"/>
      <c r="D58" s="50"/>
      <c r="E58" s="65"/>
      <c r="F58" s="54"/>
      <c r="G58" s="46"/>
      <c r="H58" s="37"/>
      <c r="I58" s="46"/>
      <c r="J58" s="37"/>
      <c r="K58" s="27" t="s">
        <v>47</v>
      </c>
      <c r="L58" s="22" t="s">
        <v>21</v>
      </c>
      <c r="M58" s="22">
        <v>8.8200000000000001E-2</v>
      </c>
      <c r="N58" s="24">
        <v>4</v>
      </c>
      <c r="O58" s="18">
        <f t="shared" si="3"/>
        <v>0.3528</v>
      </c>
      <c r="P58" s="37"/>
      <c r="Q58" s="37"/>
      <c r="R58" s="37"/>
      <c r="S58" s="39"/>
      <c r="T58" s="41"/>
    </row>
    <row r="59" spans="1:20" ht="11.25" customHeight="1">
      <c r="A59" s="50"/>
      <c r="B59" s="68"/>
      <c r="C59" s="90"/>
      <c r="D59" s="50"/>
      <c r="E59" s="65"/>
      <c r="F59" s="54"/>
      <c r="G59" s="46"/>
      <c r="H59" s="37"/>
      <c r="I59" s="46"/>
      <c r="J59" s="37"/>
      <c r="K59" s="22" t="s">
        <v>28</v>
      </c>
      <c r="L59" s="22" t="s">
        <v>21</v>
      </c>
      <c r="M59" s="22">
        <v>0.03</v>
      </c>
      <c r="N59" s="24">
        <v>0.16700000000000001</v>
      </c>
      <c r="O59" s="18">
        <f t="shared" si="3"/>
        <v>5.0099999999999997E-3</v>
      </c>
      <c r="P59" s="37"/>
      <c r="Q59" s="37"/>
      <c r="R59" s="37"/>
      <c r="S59" s="39"/>
      <c r="T59" s="41"/>
    </row>
    <row r="60" spans="1:20" ht="10.5" hidden="1" customHeight="1">
      <c r="A60" s="51"/>
      <c r="B60" s="69"/>
      <c r="C60" s="90"/>
      <c r="D60" s="51"/>
      <c r="E60" s="66"/>
      <c r="F60" s="55"/>
      <c r="G60" s="47"/>
      <c r="H60" s="38"/>
      <c r="I60" s="47"/>
      <c r="J60" s="38"/>
      <c r="K60" s="22"/>
      <c r="L60" s="22"/>
      <c r="M60" s="22"/>
      <c r="N60" s="24"/>
      <c r="O60" s="18">
        <f t="shared" si="3"/>
        <v>0</v>
      </c>
      <c r="P60" s="38"/>
      <c r="Q60" s="38"/>
      <c r="R60" s="38"/>
      <c r="S60" s="40"/>
      <c r="T60" s="42"/>
    </row>
    <row r="61" spans="1:20" ht="12.75" customHeight="1">
      <c r="A61" s="56"/>
      <c r="B61" s="56"/>
      <c r="C61" s="57" t="s">
        <v>76</v>
      </c>
      <c r="D61" s="56"/>
      <c r="E61" s="64"/>
      <c r="F61" s="61"/>
      <c r="G61" s="48"/>
      <c r="H61" s="49"/>
      <c r="I61" s="48"/>
      <c r="J61" s="49"/>
      <c r="K61" s="26"/>
      <c r="L61" s="22"/>
      <c r="M61" s="22"/>
      <c r="N61" s="23"/>
      <c r="O61" s="18"/>
      <c r="P61" s="49"/>
      <c r="Q61" s="49"/>
      <c r="R61" s="49"/>
      <c r="S61" s="62"/>
      <c r="T61" s="63">
        <f>SUM(T41:T60)</f>
        <v>92121.68</v>
      </c>
    </row>
    <row r="62" spans="1:20">
      <c r="A62" s="50"/>
      <c r="B62" s="50"/>
      <c r="C62" s="52"/>
      <c r="D62" s="50"/>
      <c r="E62" s="65"/>
      <c r="F62" s="54"/>
      <c r="G62" s="46"/>
      <c r="H62" s="37"/>
      <c r="I62" s="46"/>
      <c r="J62" s="37"/>
      <c r="K62" s="27"/>
      <c r="L62" s="22"/>
      <c r="M62" s="22"/>
      <c r="N62" s="24"/>
      <c r="O62" s="18"/>
      <c r="P62" s="37"/>
      <c r="Q62" s="37"/>
      <c r="R62" s="37"/>
      <c r="S62" s="39"/>
      <c r="T62" s="41"/>
    </row>
    <row r="63" spans="1:20" ht="8.25" customHeight="1">
      <c r="A63" s="50"/>
      <c r="B63" s="50"/>
      <c r="C63" s="52"/>
      <c r="D63" s="50"/>
      <c r="E63" s="65"/>
      <c r="F63" s="54"/>
      <c r="G63" s="46"/>
      <c r="H63" s="37"/>
      <c r="I63" s="46"/>
      <c r="J63" s="37"/>
      <c r="K63" s="22"/>
      <c r="L63" s="22"/>
      <c r="M63" s="22"/>
      <c r="N63" s="24"/>
      <c r="O63" s="18"/>
      <c r="P63" s="37"/>
      <c r="Q63" s="37"/>
      <c r="R63" s="37"/>
      <c r="S63" s="39"/>
      <c r="T63" s="41"/>
    </row>
    <row r="64" spans="1:20" ht="12.75" hidden="1" customHeight="1">
      <c r="A64" s="51"/>
      <c r="B64" s="51"/>
      <c r="C64" s="53"/>
      <c r="D64" s="51"/>
      <c r="E64" s="66"/>
      <c r="F64" s="55"/>
      <c r="G64" s="47"/>
      <c r="H64" s="38"/>
      <c r="I64" s="47"/>
      <c r="J64" s="38"/>
      <c r="K64" s="22"/>
      <c r="L64" s="22"/>
      <c r="M64" s="22"/>
      <c r="N64" s="24"/>
      <c r="O64" s="18"/>
      <c r="P64" s="38"/>
      <c r="Q64" s="38"/>
      <c r="R64" s="38"/>
      <c r="S64" s="40"/>
      <c r="T64" s="42"/>
    </row>
    <row r="65" spans="1:20">
      <c r="A65" s="56"/>
      <c r="B65" s="56"/>
      <c r="C65" s="89" t="s">
        <v>69</v>
      </c>
      <c r="D65" s="56"/>
      <c r="E65" s="64"/>
      <c r="F65" s="61">
        <f t="shared" si="7"/>
        <v>0</v>
      </c>
      <c r="G65" s="86"/>
      <c r="H65" s="49">
        <f t="shared" si="8"/>
        <v>0</v>
      </c>
      <c r="I65" s="48"/>
      <c r="J65" s="49">
        <f t="shared" si="9"/>
        <v>0</v>
      </c>
      <c r="K65" s="22"/>
      <c r="L65" s="22"/>
      <c r="M65" s="22"/>
      <c r="N65" s="24"/>
      <c r="O65" s="18">
        <f t="shared" si="3"/>
        <v>0</v>
      </c>
      <c r="P65" s="49">
        <f t="shared" ref="P65" si="35">E65*F65</f>
        <v>0</v>
      </c>
      <c r="Q65" s="49">
        <f t="shared" ref="Q65" si="36">SUM(O65:O68)</f>
        <v>0</v>
      </c>
      <c r="R65" s="49">
        <f t="shared" ref="R65" si="37">Q65*1.02*1.05*$R$18</f>
        <v>0</v>
      </c>
      <c r="S65" s="62"/>
      <c r="T65" s="63"/>
    </row>
    <row r="66" spans="1:20" ht="3.75" customHeight="1">
      <c r="A66" s="50"/>
      <c r="B66" s="50"/>
      <c r="C66" s="89"/>
      <c r="D66" s="50"/>
      <c r="E66" s="65"/>
      <c r="F66" s="54"/>
      <c r="G66" s="87"/>
      <c r="H66" s="37"/>
      <c r="I66" s="46"/>
      <c r="J66" s="37"/>
      <c r="K66" s="22"/>
      <c r="L66" s="22"/>
      <c r="M66" s="22"/>
      <c r="N66" s="24"/>
      <c r="O66" s="18">
        <f t="shared" si="3"/>
        <v>0</v>
      </c>
      <c r="P66" s="37"/>
      <c r="Q66" s="37"/>
      <c r="R66" s="37"/>
      <c r="S66" s="39"/>
      <c r="T66" s="41"/>
    </row>
    <row r="67" spans="1:20" ht="12.75" hidden="1" customHeight="1">
      <c r="A67" s="50"/>
      <c r="B67" s="50"/>
      <c r="C67" s="89"/>
      <c r="D67" s="50"/>
      <c r="E67" s="65"/>
      <c r="F67" s="54"/>
      <c r="G67" s="87"/>
      <c r="H67" s="37"/>
      <c r="I67" s="46"/>
      <c r="J67" s="37"/>
      <c r="K67" s="22"/>
      <c r="L67" s="22"/>
      <c r="M67" s="22"/>
      <c r="N67" s="24"/>
      <c r="O67" s="18">
        <f t="shared" si="3"/>
        <v>0</v>
      </c>
      <c r="P67" s="37"/>
      <c r="Q67" s="37"/>
      <c r="R67" s="37"/>
      <c r="S67" s="39"/>
      <c r="T67" s="41"/>
    </row>
    <row r="68" spans="1:20" ht="12.75" hidden="1" customHeight="1">
      <c r="A68" s="51"/>
      <c r="B68" s="51"/>
      <c r="C68" s="89"/>
      <c r="D68" s="51"/>
      <c r="E68" s="66"/>
      <c r="F68" s="55"/>
      <c r="G68" s="88"/>
      <c r="H68" s="38"/>
      <c r="I68" s="47"/>
      <c r="J68" s="38"/>
      <c r="K68" s="22"/>
      <c r="L68" s="22"/>
      <c r="M68" s="22"/>
      <c r="N68" s="24"/>
      <c r="O68" s="18">
        <f t="shared" si="3"/>
        <v>0</v>
      </c>
      <c r="P68" s="38"/>
      <c r="Q68" s="38"/>
      <c r="R68" s="38"/>
      <c r="S68" s="40"/>
      <c r="T68" s="42"/>
    </row>
    <row r="69" spans="1:20" ht="12.75" customHeight="1">
      <c r="A69" s="56">
        <v>1</v>
      </c>
      <c r="B69" s="67" t="s">
        <v>50</v>
      </c>
      <c r="C69" s="70" t="s">
        <v>82</v>
      </c>
      <c r="D69" s="56" t="s">
        <v>51</v>
      </c>
      <c r="E69" s="77">
        <v>3</v>
      </c>
      <c r="F69" s="61">
        <f t="shared" si="7"/>
        <v>4.4347312800000003</v>
      </c>
      <c r="G69" s="86">
        <v>0.82599999999999996</v>
      </c>
      <c r="H69" s="49">
        <f t="shared" si="8"/>
        <v>1.9170799199999999</v>
      </c>
      <c r="I69" s="48">
        <v>0.78400000000000003</v>
      </c>
      <c r="J69" s="49">
        <f t="shared" si="9"/>
        <v>2.5176513600000003</v>
      </c>
      <c r="K69" s="22"/>
      <c r="L69" s="22"/>
      <c r="M69" s="22"/>
      <c r="N69" s="24"/>
      <c r="O69" s="18">
        <f t="shared" si="3"/>
        <v>0</v>
      </c>
      <c r="P69" s="49">
        <f t="shared" ref="P69" si="38">E69*F69</f>
        <v>13.30419384</v>
      </c>
      <c r="Q69" s="49">
        <f t="shared" ref="Q69" si="39">SUM(O69:O72)</f>
        <v>0</v>
      </c>
      <c r="R69" s="49">
        <f t="shared" ref="R69" si="40">Q69*1.02*1.05*$R$18</f>
        <v>0</v>
      </c>
      <c r="S69" s="62">
        <v>4.92</v>
      </c>
      <c r="T69" s="63">
        <f t="shared" ref="T69" si="41">S69*E69</f>
        <v>14.76</v>
      </c>
    </row>
    <row r="70" spans="1:20">
      <c r="A70" s="50"/>
      <c r="B70" s="68"/>
      <c r="C70" s="70"/>
      <c r="D70" s="50"/>
      <c r="E70" s="78"/>
      <c r="F70" s="54"/>
      <c r="G70" s="87"/>
      <c r="H70" s="37"/>
      <c r="I70" s="46"/>
      <c r="J70" s="37"/>
      <c r="K70" s="22"/>
      <c r="L70" s="22"/>
      <c r="M70" s="22"/>
      <c r="N70" s="24"/>
      <c r="O70" s="18">
        <f t="shared" si="3"/>
        <v>0</v>
      </c>
      <c r="P70" s="37"/>
      <c r="Q70" s="37"/>
      <c r="R70" s="37"/>
      <c r="S70" s="39"/>
      <c r="T70" s="41"/>
    </row>
    <row r="71" spans="1:20">
      <c r="A71" s="50"/>
      <c r="B71" s="68"/>
      <c r="C71" s="70"/>
      <c r="D71" s="50"/>
      <c r="E71" s="78"/>
      <c r="F71" s="54"/>
      <c r="G71" s="87"/>
      <c r="H71" s="37"/>
      <c r="I71" s="46"/>
      <c r="J71" s="37"/>
      <c r="K71" s="22"/>
      <c r="L71" s="22"/>
      <c r="M71" s="22"/>
      <c r="N71" s="24"/>
      <c r="O71" s="18">
        <f t="shared" si="3"/>
        <v>0</v>
      </c>
      <c r="P71" s="37"/>
      <c r="Q71" s="37"/>
      <c r="R71" s="37"/>
      <c r="S71" s="39"/>
      <c r="T71" s="41"/>
    </row>
    <row r="72" spans="1:20" ht="0.75" customHeight="1">
      <c r="A72" s="51"/>
      <c r="B72" s="69"/>
      <c r="C72" s="70"/>
      <c r="D72" s="51"/>
      <c r="E72" s="79"/>
      <c r="F72" s="55"/>
      <c r="G72" s="88"/>
      <c r="H72" s="38"/>
      <c r="I72" s="47"/>
      <c r="J72" s="38"/>
      <c r="K72" s="22"/>
      <c r="L72" s="22"/>
      <c r="M72" s="22"/>
      <c r="N72" s="24"/>
      <c r="O72" s="18">
        <f t="shared" si="3"/>
        <v>0</v>
      </c>
      <c r="P72" s="38"/>
      <c r="Q72" s="38"/>
      <c r="R72" s="38"/>
      <c r="S72" s="40"/>
      <c r="T72" s="42"/>
    </row>
    <row r="73" spans="1:20" ht="12.75" customHeight="1">
      <c r="A73" s="56">
        <v>2</v>
      </c>
      <c r="B73" s="67" t="s">
        <v>52</v>
      </c>
      <c r="C73" s="70" t="s">
        <v>80</v>
      </c>
      <c r="D73" s="56" t="s">
        <v>51</v>
      </c>
      <c r="E73" s="64">
        <v>7</v>
      </c>
      <c r="F73" s="61">
        <f t="shared" si="7"/>
        <v>0.75173909400000005</v>
      </c>
      <c r="G73" s="83">
        <v>7.1800000000000003E-2</v>
      </c>
      <c r="H73" s="49">
        <f t="shared" si="8"/>
        <v>0.16664205600000004</v>
      </c>
      <c r="I73" s="83">
        <v>0.1822</v>
      </c>
      <c r="J73" s="49">
        <f t="shared" si="9"/>
        <v>0.58509703800000001</v>
      </c>
      <c r="K73" s="22"/>
      <c r="L73" s="22"/>
      <c r="M73" s="22"/>
      <c r="N73" s="24"/>
      <c r="O73" s="18">
        <f t="shared" si="3"/>
        <v>0</v>
      </c>
      <c r="P73" s="49">
        <f t="shared" ref="P73" si="42">E73*F73</f>
        <v>5.262173658</v>
      </c>
      <c r="Q73" s="49">
        <f t="shared" ref="Q73" si="43">SUM(O73:O76)</f>
        <v>0</v>
      </c>
      <c r="R73" s="49">
        <f t="shared" ref="R73" si="44">Q73*1.02*1.05*$R$18</f>
        <v>0</v>
      </c>
      <c r="S73" s="62">
        <v>0.84</v>
      </c>
      <c r="T73" s="63">
        <f t="shared" ref="T73" si="45">S73*E73</f>
        <v>5.88</v>
      </c>
    </row>
    <row r="74" spans="1:20">
      <c r="A74" s="50"/>
      <c r="B74" s="68"/>
      <c r="C74" s="70"/>
      <c r="D74" s="50"/>
      <c r="E74" s="65"/>
      <c r="F74" s="54"/>
      <c r="G74" s="84"/>
      <c r="H74" s="37"/>
      <c r="I74" s="84"/>
      <c r="J74" s="37"/>
      <c r="K74" s="22"/>
      <c r="L74" s="22"/>
      <c r="M74" s="22"/>
      <c r="N74" s="24"/>
      <c r="O74" s="18">
        <f t="shared" si="3"/>
        <v>0</v>
      </c>
      <c r="P74" s="37"/>
      <c r="Q74" s="37"/>
      <c r="R74" s="37"/>
      <c r="S74" s="39"/>
      <c r="T74" s="41"/>
    </row>
    <row r="75" spans="1:20" ht="13.5" customHeight="1">
      <c r="A75" s="50"/>
      <c r="B75" s="68"/>
      <c r="C75" s="70"/>
      <c r="D75" s="50"/>
      <c r="E75" s="65"/>
      <c r="F75" s="54"/>
      <c r="G75" s="84"/>
      <c r="H75" s="37"/>
      <c r="I75" s="84"/>
      <c r="J75" s="37"/>
      <c r="K75" s="22"/>
      <c r="L75" s="22"/>
      <c r="M75" s="22"/>
      <c r="N75" s="24"/>
      <c r="O75" s="18">
        <f t="shared" si="3"/>
        <v>0</v>
      </c>
      <c r="P75" s="37"/>
      <c r="Q75" s="37"/>
      <c r="R75" s="37"/>
      <c r="S75" s="39"/>
      <c r="T75" s="41"/>
    </row>
    <row r="76" spans="1:20" ht="3" customHeight="1">
      <c r="A76" s="51"/>
      <c r="B76" s="69"/>
      <c r="C76" s="70"/>
      <c r="D76" s="51"/>
      <c r="E76" s="66"/>
      <c r="F76" s="55"/>
      <c r="G76" s="85"/>
      <c r="H76" s="38"/>
      <c r="I76" s="85"/>
      <c r="J76" s="38"/>
      <c r="K76" s="22"/>
      <c r="L76" s="22"/>
      <c r="M76" s="22"/>
      <c r="N76" s="24"/>
      <c r="O76" s="18">
        <f t="shared" si="3"/>
        <v>0</v>
      </c>
      <c r="P76" s="38"/>
      <c r="Q76" s="38"/>
      <c r="R76" s="38"/>
      <c r="S76" s="40"/>
      <c r="T76" s="42"/>
    </row>
    <row r="77" spans="1:20" ht="12.75" customHeight="1">
      <c r="A77" s="56">
        <v>3</v>
      </c>
      <c r="B77" s="67" t="s">
        <v>49</v>
      </c>
      <c r="C77" s="70" t="s">
        <v>77</v>
      </c>
      <c r="D77" s="56" t="s">
        <v>19</v>
      </c>
      <c r="E77" s="77">
        <v>16</v>
      </c>
      <c r="F77" s="61">
        <f t="shared" si="7"/>
        <v>3.8185289999999998</v>
      </c>
      <c r="G77" s="80">
        <v>0.4</v>
      </c>
      <c r="H77" s="49">
        <f t="shared" si="8"/>
        <v>0.92836800000000008</v>
      </c>
      <c r="I77" s="80">
        <v>0.9</v>
      </c>
      <c r="J77" s="49">
        <f t="shared" si="9"/>
        <v>2.890161</v>
      </c>
      <c r="K77" s="22"/>
      <c r="L77" s="22"/>
      <c r="M77" s="22"/>
      <c r="N77" s="24"/>
      <c r="O77" s="18">
        <f t="shared" si="3"/>
        <v>0</v>
      </c>
      <c r="P77" s="49">
        <f t="shared" ref="P77" si="46">E77*F77</f>
        <v>61.096463999999997</v>
      </c>
      <c r="Q77" s="49">
        <f t="shared" ref="Q77" si="47">SUM(O77:O80)</f>
        <v>0</v>
      </c>
      <c r="R77" s="49">
        <f t="shared" ref="R77" si="48">Q77*1.02*1.05*$R$18</f>
        <v>0</v>
      </c>
      <c r="S77" s="62">
        <v>4.24</v>
      </c>
      <c r="T77" s="63">
        <f t="shared" ref="T77" si="49">S77*E77</f>
        <v>67.84</v>
      </c>
    </row>
    <row r="78" spans="1:20">
      <c r="A78" s="50"/>
      <c r="B78" s="68"/>
      <c r="C78" s="70"/>
      <c r="D78" s="50"/>
      <c r="E78" s="78"/>
      <c r="F78" s="54"/>
      <c r="G78" s="81"/>
      <c r="H78" s="37"/>
      <c r="I78" s="81"/>
      <c r="J78" s="37"/>
      <c r="K78" s="22"/>
      <c r="L78" s="22"/>
      <c r="M78" s="22"/>
      <c r="N78" s="24"/>
      <c r="O78" s="18">
        <f t="shared" si="3"/>
        <v>0</v>
      </c>
      <c r="P78" s="37"/>
      <c r="Q78" s="37"/>
      <c r="R78" s="37"/>
      <c r="S78" s="39"/>
      <c r="T78" s="41"/>
    </row>
    <row r="79" spans="1:20">
      <c r="A79" s="50"/>
      <c r="B79" s="68"/>
      <c r="C79" s="70"/>
      <c r="D79" s="50"/>
      <c r="E79" s="78"/>
      <c r="F79" s="54"/>
      <c r="G79" s="81"/>
      <c r="H79" s="37"/>
      <c r="I79" s="81"/>
      <c r="J79" s="37"/>
      <c r="K79" s="22"/>
      <c r="L79" s="22"/>
      <c r="M79" s="22"/>
      <c r="N79" s="24"/>
      <c r="O79" s="18">
        <f t="shared" si="3"/>
        <v>0</v>
      </c>
      <c r="P79" s="37"/>
      <c r="Q79" s="37"/>
      <c r="R79" s="37"/>
      <c r="S79" s="39"/>
      <c r="T79" s="41"/>
    </row>
    <row r="80" spans="1:20" ht="12.75" customHeight="1">
      <c r="A80" s="51"/>
      <c r="B80" s="69"/>
      <c r="C80" s="70"/>
      <c r="D80" s="51"/>
      <c r="E80" s="79"/>
      <c r="F80" s="55"/>
      <c r="G80" s="82"/>
      <c r="H80" s="38"/>
      <c r="I80" s="82"/>
      <c r="J80" s="38"/>
      <c r="K80" s="22"/>
      <c r="L80" s="22"/>
      <c r="M80" s="22"/>
      <c r="N80" s="24"/>
      <c r="O80" s="18">
        <f t="shared" si="3"/>
        <v>0</v>
      </c>
      <c r="P80" s="38"/>
      <c r="Q80" s="38"/>
      <c r="R80" s="38"/>
      <c r="S80" s="40"/>
      <c r="T80" s="42"/>
    </row>
    <row r="81" spans="1:20" ht="12.75" customHeight="1">
      <c r="A81" s="56">
        <v>4</v>
      </c>
      <c r="B81" s="67" t="s">
        <v>36</v>
      </c>
      <c r="C81" s="70" t="s">
        <v>78</v>
      </c>
      <c r="D81" s="56" t="s">
        <v>18</v>
      </c>
      <c r="E81" s="64">
        <v>22</v>
      </c>
      <c r="F81" s="61">
        <f t="shared" si="7"/>
        <v>5.2142850000000003</v>
      </c>
      <c r="G81" s="48">
        <v>0.78</v>
      </c>
      <c r="H81" s="49">
        <f t="shared" si="8"/>
        <v>1.8103176000000001</v>
      </c>
      <c r="I81" s="48">
        <v>1.06</v>
      </c>
      <c r="J81" s="49">
        <f t="shared" si="9"/>
        <v>3.4039674</v>
      </c>
      <c r="K81" s="22"/>
      <c r="L81" s="22"/>
      <c r="M81" s="22"/>
      <c r="N81" s="24"/>
      <c r="O81" s="18">
        <f t="shared" si="3"/>
        <v>0</v>
      </c>
      <c r="P81" s="49">
        <f t="shared" ref="P81" si="50">E81*F81</f>
        <v>114.71427</v>
      </c>
      <c r="Q81" s="49">
        <f t="shared" ref="Q81" si="51">SUM(O81:O84)</f>
        <v>0</v>
      </c>
      <c r="R81" s="49">
        <f t="shared" ref="R81" si="52">Q81*1.02*1.05*$R$18</f>
        <v>0</v>
      </c>
      <c r="S81" s="62">
        <v>5.79</v>
      </c>
      <c r="T81" s="63">
        <f t="shared" ref="T81" si="53">S81*E81</f>
        <v>127.38</v>
      </c>
    </row>
    <row r="82" spans="1:20">
      <c r="A82" s="50"/>
      <c r="B82" s="68"/>
      <c r="C82" s="70"/>
      <c r="D82" s="50"/>
      <c r="E82" s="65"/>
      <c r="F82" s="54"/>
      <c r="G82" s="46"/>
      <c r="H82" s="37"/>
      <c r="I82" s="46"/>
      <c r="J82" s="37"/>
      <c r="K82" s="22"/>
      <c r="L82" s="22"/>
      <c r="M82" s="22"/>
      <c r="N82" s="24"/>
      <c r="O82" s="18">
        <f t="shared" si="3"/>
        <v>0</v>
      </c>
      <c r="P82" s="37"/>
      <c r="Q82" s="37"/>
      <c r="R82" s="37"/>
      <c r="S82" s="39"/>
      <c r="T82" s="41"/>
    </row>
    <row r="83" spans="1:20">
      <c r="A83" s="50"/>
      <c r="B83" s="68"/>
      <c r="C83" s="70"/>
      <c r="D83" s="50"/>
      <c r="E83" s="65"/>
      <c r="F83" s="54"/>
      <c r="G83" s="46"/>
      <c r="H83" s="37"/>
      <c r="I83" s="46"/>
      <c r="J83" s="37"/>
      <c r="K83" s="22"/>
      <c r="L83" s="22"/>
      <c r="M83" s="28"/>
      <c r="N83" s="24"/>
      <c r="O83" s="18">
        <f t="shared" si="3"/>
        <v>0</v>
      </c>
      <c r="P83" s="37"/>
      <c r="Q83" s="37"/>
      <c r="R83" s="37"/>
      <c r="S83" s="39"/>
      <c r="T83" s="41"/>
    </row>
    <row r="84" spans="1:20" ht="3" customHeight="1">
      <c r="A84" s="51"/>
      <c r="B84" s="69"/>
      <c r="C84" s="70"/>
      <c r="D84" s="51"/>
      <c r="E84" s="66"/>
      <c r="F84" s="55"/>
      <c r="G84" s="47"/>
      <c r="H84" s="38"/>
      <c r="I84" s="47"/>
      <c r="J84" s="38"/>
      <c r="K84" s="22"/>
      <c r="L84" s="22"/>
      <c r="M84" s="22"/>
      <c r="N84" s="24"/>
      <c r="O84" s="18">
        <f t="shared" si="3"/>
        <v>0</v>
      </c>
      <c r="P84" s="38"/>
      <c r="Q84" s="38"/>
      <c r="R84" s="38"/>
      <c r="S84" s="40"/>
      <c r="T84" s="42"/>
    </row>
    <row r="85" spans="1:20" ht="12.75" customHeight="1">
      <c r="A85" s="56">
        <v>5</v>
      </c>
      <c r="B85" s="67" t="s">
        <v>37</v>
      </c>
      <c r="C85" s="70" t="s">
        <v>83</v>
      </c>
      <c r="D85" s="56" t="s">
        <v>21</v>
      </c>
      <c r="E85" s="74">
        <v>7</v>
      </c>
      <c r="F85" s="61">
        <f t="shared" si="7"/>
        <v>73.628414934264001</v>
      </c>
      <c r="G85" s="48">
        <v>4.9800000000000004</v>
      </c>
      <c r="H85" s="49">
        <f t="shared" si="8"/>
        <v>11.558181600000001</v>
      </c>
      <c r="I85" s="48">
        <v>0.76</v>
      </c>
      <c r="J85" s="49">
        <f t="shared" si="9"/>
        <v>2.4405804</v>
      </c>
      <c r="K85" s="22" t="s">
        <v>63</v>
      </c>
      <c r="L85" s="22" t="s">
        <v>21</v>
      </c>
      <c r="M85" s="22">
        <v>1.02</v>
      </c>
      <c r="N85" s="24">
        <v>31.042000000000002</v>
      </c>
      <c r="O85" s="18">
        <f t="shared" si="3"/>
        <v>31.662840000000003</v>
      </c>
      <c r="P85" s="49">
        <f t="shared" ref="P85" si="54">E85*F85</f>
        <v>515.39890453984799</v>
      </c>
      <c r="Q85" s="49">
        <f t="shared" ref="Q85" si="55">SUM(O85:O88)</f>
        <v>52.66422</v>
      </c>
      <c r="R85" s="49">
        <f t="shared" ref="R85" si="56">Q85*1.02*1.05*$R$18</f>
        <v>59.629652934264001</v>
      </c>
      <c r="S85" s="62">
        <v>81.73</v>
      </c>
      <c r="T85" s="63">
        <f t="shared" ref="T85" si="57">S85*E85</f>
        <v>572.11</v>
      </c>
    </row>
    <row r="86" spans="1:20">
      <c r="A86" s="50"/>
      <c r="B86" s="68"/>
      <c r="C86" s="70"/>
      <c r="D86" s="50"/>
      <c r="E86" s="75"/>
      <c r="F86" s="54"/>
      <c r="G86" s="46"/>
      <c r="H86" s="37"/>
      <c r="I86" s="46"/>
      <c r="J86" s="37"/>
      <c r="K86" s="22" t="s">
        <v>31</v>
      </c>
      <c r="L86" s="22" t="s">
        <v>27</v>
      </c>
      <c r="M86" s="22">
        <v>2.64</v>
      </c>
      <c r="N86" s="24">
        <v>3.8889999999999998</v>
      </c>
      <c r="O86" s="18">
        <f t="shared" si="3"/>
        <v>10.266959999999999</v>
      </c>
      <c r="P86" s="37"/>
      <c r="Q86" s="37"/>
      <c r="R86" s="37"/>
      <c r="S86" s="39"/>
      <c r="T86" s="41"/>
    </row>
    <row r="87" spans="1:20">
      <c r="A87" s="50"/>
      <c r="B87" s="68"/>
      <c r="C87" s="70"/>
      <c r="D87" s="50"/>
      <c r="E87" s="75"/>
      <c r="F87" s="54"/>
      <c r="G87" s="46"/>
      <c r="H87" s="37"/>
      <c r="I87" s="46"/>
      <c r="J87" s="37"/>
      <c r="K87" s="22" t="s">
        <v>32</v>
      </c>
      <c r="L87" s="22" t="s">
        <v>21</v>
      </c>
      <c r="M87" s="29">
        <v>0.06</v>
      </c>
      <c r="N87" s="24">
        <v>116.667</v>
      </c>
      <c r="O87" s="18">
        <f t="shared" si="3"/>
        <v>7.0000200000000001</v>
      </c>
      <c r="P87" s="37"/>
      <c r="Q87" s="37"/>
      <c r="R87" s="37"/>
      <c r="S87" s="39"/>
      <c r="T87" s="41"/>
    </row>
    <row r="88" spans="1:20" ht="13.5" customHeight="1">
      <c r="A88" s="51"/>
      <c r="B88" s="69"/>
      <c r="C88" s="70"/>
      <c r="D88" s="51"/>
      <c r="E88" s="76"/>
      <c r="F88" s="55"/>
      <c r="G88" s="47"/>
      <c r="H88" s="38"/>
      <c r="I88" s="47"/>
      <c r="J88" s="38"/>
      <c r="K88" s="22" t="s">
        <v>30</v>
      </c>
      <c r="L88" s="22" t="s">
        <v>20</v>
      </c>
      <c r="M88" s="22">
        <v>3.2</v>
      </c>
      <c r="N88" s="24">
        <v>1.167</v>
      </c>
      <c r="O88" s="18">
        <f t="shared" si="3"/>
        <v>3.7344000000000004</v>
      </c>
      <c r="P88" s="38"/>
      <c r="Q88" s="38"/>
      <c r="R88" s="38"/>
      <c r="S88" s="40"/>
      <c r="T88" s="42"/>
    </row>
    <row r="89" spans="1:20" ht="12.75" customHeight="1">
      <c r="A89" s="56">
        <v>6</v>
      </c>
      <c r="B89" s="67" t="s">
        <v>35</v>
      </c>
      <c r="C89" s="70" t="s">
        <v>79</v>
      </c>
      <c r="D89" s="56" t="s">
        <v>18</v>
      </c>
      <c r="E89" s="64">
        <v>22</v>
      </c>
      <c r="F89" s="61">
        <f t="shared" si="7"/>
        <v>12.723593995324798</v>
      </c>
      <c r="G89" s="48">
        <v>0.97</v>
      </c>
      <c r="H89" s="49">
        <f t="shared" si="8"/>
        <v>2.2512923999999996</v>
      </c>
      <c r="I89" s="48">
        <v>1.33</v>
      </c>
      <c r="J89" s="49">
        <f t="shared" si="9"/>
        <v>4.2710156999999995</v>
      </c>
      <c r="K89" s="22" t="s">
        <v>33</v>
      </c>
      <c r="L89" s="22" t="s">
        <v>21</v>
      </c>
      <c r="M89" s="22">
        <v>0.159</v>
      </c>
      <c r="N89" s="24">
        <v>29.856000000000002</v>
      </c>
      <c r="O89" s="18">
        <f t="shared" si="3"/>
        <v>4.7471040000000002</v>
      </c>
      <c r="P89" s="49">
        <f t="shared" ref="P89" si="58">E89*F89</f>
        <v>279.91906789714557</v>
      </c>
      <c r="Q89" s="49">
        <f t="shared" ref="Q89" si="59">SUM(O89:O92)</f>
        <v>5.4769039999999993</v>
      </c>
      <c r="R89" s="49">
        <f t="shared" ref="R89" si="60">Q89*1.02*1.05*$R$18</f>
        <v>6.2012858953247996</v>
      </c>
      <c r="S89" s="62">
        <v>14.12</v>
      </c>
      <c r="T89" s="63">
        <f t="shared" ref="T89" si="61">S89*E89</f>
        <v>310.64</v>
      </c>
    </row>
    <row r="90" spans="1:20">
      <c r="A90" s="50"/>
      <c r="B90" s="68"/>
      <c r="C90" s="70"/>
      <c r="D90" s="50"/>
      <c r="E90" s="65"/>
      <c r="F90" s="54"/>
      <c r="G90" s="46"/>
      <c r="H90" s="37"/>
      <c r="I90" s="46"/>
      <c r="J90" s="37"/>
      <c r="K90" s="22" t="s">
        <v>34</v>
      </c>
      <c r="L90" s="22" t="s">
        <v>20</v>
      </c>
      <c r="M90" s="30">
        <v>1.3</v>
      </c>
      <c r="N90" s="24">
        <v>0.495</v>
      </c>
      <c r="O90" s="18">
        <f t="shared" si="3"/>
        <v>0.64349999999999996</v>
      </c>
      <c r="P90" s="37"/>
      <c r="Q90" s="37"/>
      <c r="R90" s="37"/>
      <c r="S90" s="39"/>
      <c r="T90" s="41"/>
    </row>
    <row r="91" spans="1:20" ht="12" customHeight="1">
      <c r="A91" s="50"/>
      <c r="B91" s="68"/>
      <c r="C91" s="70"/>
      <c r="D91" s="50"/>
      <c r="E91" s="65"/>
      <c r="F91" s="54"/>
      <c r="G91" s="46"/>
      <c r="H91" s="37"/>
      <c r="I91" s="46"/>
      <c r="J91" s="37"/>
      <c r="K91" s="22" t="s">
        <v>29</v>
      </c>
      <c r="L91" s="22" t="s">
        <v>20</v>
      </c>
      <c r="M91" s="22">
        <v>0.1</v>
      </c>
      <c r="N91" s="24">
        <v>0.86299999999999999</v>
      </c>
      <c r="O91" s="18">
        <f t="shared" si="3"/>
        <v>8.6300000000000002E-2</v>
      </c>
      <c r="P91" s="37"/>
      <c r="Q91" s="37"/>
      <c r="R91" s="37"/>
      <c r="S91" s="39"/>
      <c r="T91" s="41"/>
    </row>
    <row r="92" spans="1:20" ht="3.75" customHeight="1">
      <c r="A92" s="51"/>
      <c r="B92" s="69"/>
      <c r="C92" s="70"/>
      <c r="D92" s="51"/>
      <c r="E92" s="66"/>
      <c r="F92" s="55"/>
      <c r="G92" s="47"/>
      <c r="H92" s="38"/>
      <c r="I92" s="47"/>
      <c r="J92" s="38"/>
      <c r="K92" s="22"/>
      <c r="L92" s="22"/>
      <c r="M92" s="22"/>
      <c r="N92" s="24"/>
      <c r="O92" s="18">
        <f t="shared" si="3"/>
        <v>0</v>
      </c>
      <c r="P92" s="38"/>
      <c r="Q92" s="38"/>
      <c r="R92" s="38"/>
      <c r="S92" s="40"/>
      <c r="T92" s="42"/>
    </row>
    <row r="93" spans="1:20" ht="16.5" customHeight="1">
      <c r="A93" s="56">
        <v>7</v>
      </c>
      <c r="B93" s="67" t="s">
        <v>56</v>
      </c>
      <c r="C93" s="70" t="s">
        <v>68</v>
      </c>
      <c r="D93" s="56" t="s">
        <v>57</v>
      </c>
      <c r="E93" s="71">
        <v>14</v>
      </c>
      <c r="F93" s="61">
        <f t="shared" si="7"/>
        <v>4.0918380537600001</v>
      </c>
      <c r="G93" s="48">
        <v>0.79400000000000004</v>
      </c>
      <c r="H93" s="49">
        <f t="shared" si="8"/>
        <v>1.84281048</v>
      </c>
      <c r="I93" s="48">
        <v>6.4000000000000001E-2</v>
      </c>
      <c r="J93" s="49">
        <f t="shared" si="9"/>
        <v>0.20552255999999999</v>
      </c>
      <c r="K93" s="31" t="s">
        <v>58</v>
      </c>
      <c r="L93" s="31" t="s">
        <v>21</v>
      </c>
      <c r="M93" s="31">
        <v>5.1999999999999998E-2</v>
      </c>
      <c r="N93" s="24">
        <v>32.4</v>
      </c>
      <c r="O93" s="18">
        <f t="shared" ref="O93:O100" si="62">M93*N93</f>
        <v>1.6847999999999999</v>
      </c>
      <c r="P93" s="49">
        <f t="shared" ref="P93" si="63">E93*F93</f>
        <v>57.285732752640001</v>
      </c>
      <c r="Q93" s="49">
        <f t="shared" ref="Q93" si="64">SUM(O93:O96)</f>
        <v>1.8047999999999997</v>
      </c>
      <c r="R93" s="49">
        <f t="shared" ref="R93" si="65">Q93*1.02*1.05*$R$18</f>
        <v>2.0435050137599999</v>
      </c>
      <c r="S93" s="62">
        <v>4.54</v>
      </c>
      <c r="T93" s="63">
        <f t="shared" ref="T93" si="66">S93*E93</f>
        <v>63.56</v>
      </c>
    </row>
    <row r="94" spans="1:20">
      <c r="A94" s="50"/>
      <c r="B94" s="68"/>
      <c r="C94" s="70"/>
      <c r="D94" s="50"/>
      <c r="E94" s="72"/>
      <c r="F94" s="54"/>
      <c r="G94" s="46"/>
      <c r="H94" s="37"/>
      <c r="I94" s="46"/>
      <c r="J94" s="37"/>
      <c r="K94" s="31"/>
      <c r="L94" s="31"/>
      <c r="M94" s="31"/>
      <c r="N94" s="24"/>
      <c r="O94" s="18">
        <f t="shared" si="62"/>
        <v>0</v>
      </c>
      <c r="P94" s="37"/>
      <c r="Q94" s="37"/>
      <c r="R94" s="37"/>
      <c r="S94" s="39"/>
      <c r="T94" s="41"/>
    </row>
    <row r="95" spans="1:20">
      <c r="A95" s="50"/>
      <c r="B95" s="68"/>
      <c r="C95" s="70"/>
      <c r="D95" s="50"/>
      <c r="E95" s="72"/>
      <c r="F95" s="54"/>
      <c r="G95" s="46"/>
      <c r="H95" s="37"/>
      <c r="I95" s="46"/>
      <c r="J95" s="37"/>
      <c r="K95" s="31" t="s">
        <v>59</v>
      </c>
      <c r="L95" s="31" t="s">
        <v>20</v>
      </c>
      <c r="M95" s="31">
        <v>0.12</v>
      </c>
      <c r="N95" s="24">
        <v>1</v>
      </c>
      <c r="O95" s="18">
        <f t="shared" si="62"/>
        <v>0.12</v>
      </c>
      <c r="P95" s="37"/>
      <c r="Q95" s="37"/>
      <c r="R95" s="37"/>
      <c r="S95" s="39"/>
      <c r="T95" s="41"/>
    </row>
    <row r="96" spans="1:20" ht="32.25" customHeight="1">
      <c r="A96" s="51"/>
      <c r="B96" s="69"/>
      <c r="C96" s="70"/>
      <c r="D96" s="51"/>
      <c r="E96" s="73"/>
      <c r="F96" s="55"/>
      <c r="G96" s="47"/>
      <c r="H96" s="38"/>
      <c r="I96" s="47"/>
      <c r="J96" s="38"/>
      <c r="K96" s="31"/>
      <c r="L96" s="31"/>
      <c r="M96" s="31"/>
      <c r="N96" s="24"/>
      <c r="O96" s="18">
        <f t="shared" si="62"/>
        <v>0</v>
      </c>
      <c r="P96" s="38"/>
      <c r="Q96" s="38"/>
      <c r="R96" s="38"/>
      <c r="S96" s="40"/>
      <c r="T96" s="42"/>
    </row>
    <row r="97" spans="1:20" ht="12.75" customHeight="1">
      <c r="A97" s="56">
        <v>8</v>
      </c>
      <c r="B97" s="67" t="s">
        <v>60</v>
      </c>
      <c r="C97" s="70" t="s">
        <v>84</v>
      </c>
      <c r="D97" s="56" t="s">
        <v>57</v>
      </c>
      <c r="E97" s="71">
        <v>15</v>
      </c>
      <c r="F97" s="61">
        <f t="shared" ref="F97" si="67">H97+J97+R97</f>
        <v>1.0382835204</v>
      </c>
      <c r="G97" s="48"/>
      <c r="H97" s="49">
        <f t="shared" ref="H97" si="68">G97*$P$12/1000</f>
        <v>0</v>
      </c>
      <c r="I97" s="48"/>
      <c r="J97" s="49">
        <f t="shared" ref="J97" si="69">I97*$P$13/1000</f>
        <v>0</v>
      </c>
      <c r="K97" s="22" t="s">
        <v>61</v>
      </c>
      <c r="L97" s="22" t="s">
        <v>62</v>
      </c>
      <c r="M97" s="22">
        <v>1</v>
      </c>
      <c r="N97" s="24">
        <v>0.91700000000000004</v>
      </c>
      <c r="O97" s="18">
        <f t="shared" si="62"/>
        <v>0.91700000000000004</v>
      </c>
      <c r="P97" s="49">
        <f t="shared" ref="P97" si="70">E97*F97</f>
        <v>15.574252806000001</v>
      </c>
      <c r="Q97" s="49">
        <f t="shared" ref="Q97" si="71">SUM(O97:O100)</f>
        <v>0.91700000000000004</v>
      </c>
      <c r="R97" s="49">
        <f t="shared" ref="R97" si="72">Q97*1.02*1.05*$R$18</f>
        <v>1.0382835204</v>
      </c>
      <c r="S97" s="62">
        <v>1.1499999999999999</v>
      </c>
      <c r="T97" s="63">
        <f t="shared" ref="T97" si="73">S97*E97</f>
        <v>17.25</v>
      </c>
    </row>
    <row r="98" spans="1:20">
      <c r="A98" s="50"/>
      <c r="B98" s="68"/>
      <c r="C98" s="70"/>
      <c r="D98" s="50"/>
      <c r="E98" s="72"/>
      <c r="F98" s="54"/>
      <c r="G98" s="46"/>
      <c r="H98" s="37"/>
      <c r="I98" s="46"/>
      <c r="J98" s="37"/>
      <c r="K98" s="22"/>
      <c r="L98" s="22"/>
      <c r="M98" s="22"/>
      <c r="N98" s="24"/>
      <c r="O98" s="18">
        <f t="shared" si="62"/>
        <v>0</v>
      </c>
      <c r="P98" s="37"/>
      <c r="Q98" s="37"/>
      <c r="R98" s="37"/>
      <c r="S98" s="39"/>
      <c r="T98" s="41"/>
    </row>
    <row r="99" spans="1:20" ht="7.5" customHeight="1">
      <c r="A99" s="50"/>
      <c r="B99" s="68"/>
      <c r="C99" s="70"/>
      <c r="D99" s="50"/>
      <c r="E99" s="72"/>
      <c r="F99" s="54"/>
      <c r="G99" s="46"/>
      <c r="H99" s="37"/>
      <c r="I99" s="46"/>
      <c r="J99" s="37"/>
      <c r="K99" s="22"/>
      <c r="L99" s="22"/>
      <c r="M99" s="28"/>
      <c r="N99" s="24"/>
      <c r="O99" s="18">
        <f t="shared" si="62"/>
        <v>0</v>
      </c>
      <c r="P99" s="37"/>
      <c r="Q99" s="37"/>
      <c r="R99" s="37"/>
      <c r="S99" s="39"/>
      <c r="T99" s="41"/>
    </row>
    <row r="100" spans="1:20" ht="11.25" hidden="1" customHeight="1">
      <c r="A100" s="51"/>
      <c r="B100" s="69"/>
      <c r="C100" s="70"/>
      <c r="D100" s="51"/>
      <c r="E100" s="73"/>
      <c r="F100" s="55"/>
      <c r="G100" s="47"/>
      <c r="H100" s="38"/>
      <c r="I100" s="47"/>
      <c r="J100" s="38"/>
      <c r="K100" s="22"/>
      <c r="L100" s="22"/>
      <c r="M100" s="22"/>
      <c r="N100" s="24"/>
      <c r="O100" s="18">
        <f t="shared" si="62"/>
        <v>0</v>
      </c>
      <c r="P100" s="38"/>
      <c r="Q100" s="38"/>
      <c r="R100" s="38"/>
      <c r="S100" s="40"/>
      <c r="T100" s="42"/>
    </row>
    <row r="101" spans="1:20" ht="12.75" customHeight="1">
      <c r="A101" s="56"/>
      <c r="B101" s="56"/>
      <c r="C101" s="57" t="s">
        <v>76</v>
      </c>
      <c r="D101" s="56"/>
      <c r="E101" s="58"/>
      <c r="F101" s="61"/>
      <c r="G101" s="48"/>
      <c r="H101" s="49"/>
      <c r="I101" s="48"/>
      <c r="J101" s="49"/>
      <c r="K101" s="22"/>
      <c r="L101" s="22"/>
      <c r="M101" s="22"/>
      <c r="N101" s="24"/>
      <c r="O101" s="18"/>
      <c r="P101" s="49"/>
      <c r="Q101" s="49"/>
      <c r="R101" s="49"/>
      <c r="S101" s="62"/>
      <c r="T101" s="63">
        <f>SUM(T69:T100)</f>
        <v>1179.42</v>
      </c>
    </row>
    <row r="102" spans="1:20">
      <c r="A102" s="50"/>
      <c r="B102" s="50"/>
      <c r="C102" s="52"/>
      <c r="D102" s="50"/>
      <c r="E102" s="59"/>
      <c r="F102" s="54"/>
      <c r="G102" s="46"/>
      <c r="H102" s="37"/>
      <c r="I102" s="46"/>
      <c r="J102" s="37"/>
      <c r="K102" s="22"/>
      <c r="L102" s="22"/>
      <c r="M102" s="22"/>
      <c r="N102" s="24"/>
      <c r="O102" s="18"/>
      <c r="P102" s="37"/>
      <c r="Q102" s="37"/>
      <c r="R102" s="37"/>
      <c r="S102" s="39"/>
      <c r="T102" s="41"/>
    </row>
    <row r="103" spans="1:20" ht="2.25" customHeight="1">
      <c r="A103" s="50"/>
      <c r="B103" s="50"/>
      <c r="C103" s="52"/>
      <c r="D103" s="50"/>
      <c r="E103" s="59"/>
      <c r="F103" s="54"/>
      <c r="G103" s="46"/>
      <c r="H103" s="37"/>
      <c r="I103" s="46"/>
      <c r="J103" s="37"/>
      <c r="K103" s="22"/>
      <c r="L103" s="22"/>
      <c r="M103" s="28"/>
      <c r="N103" s="24"/>
      <c r="O103" s="18"/>
      <c r="P103" s="37"/>
      <c r="Q103" s="37"/>
      <c r="R103" s="37"/>
      <c r="S103" s="39"/>
      <c r="T103" s="41"/>
    </row>
    <row r="104" spans="1:20" ht="12.75" hidden="1" customHeight="1">
      <c r="A104" s="51"/>
      <c r="B104" s="51"/>
      <c r="C104" s="53"/>
      <c r="D104" s="51"/>
      <c r="E104" s="60"/>
      <c r="F104" s="55"/>
      <c r="G104" s="47"/>
      <c r="H104" s="38"/>
      <c r="I104" s="47"/>
      <c r="J104" s="38"/>
      <c r="K104" s="22"/>
      <c r="L104" s="22"/>
      <c r="M104" s="22"/>
      <c r="N104" s="24"/>
      <c r="O104" s="18"/>
      <c r="P104" s="38"/>
      <c r="Q104" s="38"/>
      <c r="R104" s="38"/>
      <c r="S104" s="40"/>
      <c r="T104" s="42"/>
    </row>
    <row r="105" spans="1:20" ht="2.25" hidden="1" customHeight="1">
      <c r="A105" s="50"/>
      <c r="B105" s="50"/>
      <c r="C105" s="52"/>
      <c r="D105" s="50"/>
      <c r="E105" s="50"/>
      <c r="F105" s="54"/>
      <c r="G105" s="46"/>
      <c r="H105" s="37"/>
      <c r="I105" s="46"/>
      <c r="J105" s="37"/>
      <c r="K105" s="22"/>
      <c r="L105" s="22"/>
      <c r="M105" s="28"/>
      <c r="N105" s="24"/>
      <c r="O105" s="18"/>
      <c r="P105" s="37"/>
      <c r="Q105" s="37"/>
      <c r="R105" s="37"/>
      <c r="S105" s="39"/>
      <c r="T105" s="41"/>
    </row>
    <row r="106" spans="1:20" ht="12.75" hidden="1" customHeight="1">
      <c r="A106" s="51"/>
      <c r="B106" s="51"/>
      <c r="C106" s="53"/>
      <c r="D106" s="51"/>
      <c r="E106" s="51"/>
      <c r="F106" s="55"/>
      <c r="G106" s="47"/>
      <c r="H106" s="38"/>
      <c r="I106" s="47"/>
      <c r="J106" s="38"/>
      <c r="K106" s="22"/>
      <c r="L106" s="22"/>
      <c r="M106" s="22"/>
      <c r="N106" s="24"/>
      <c r="O106" s="18"/>
      <c r="P106" s="38"/>
      <c r="Q106" s="38"/>
      <c r="R106" s="38"/>
      <c r="S106" s="40"/>
      <c r="T106" s="42"/>
    </row>
    <row r="107" spans="1:20" ht="27.75" customHeight="1">
      <c r="A107" s="24"/>
      <c r="B107" s="24"/>
      <c r="C107" s="43" t="s">
        <v>88</v>
      </c>
      <c r="D107" s="44"/>
      <c r="E107" s="45"/>
      <c r="F107" s="32"/>
      <c r="G107" s="20"/>
      <c r="H107" s="33"/>
      <c r="I107" s="20"/>
      <c r="J107" s="33"/>
      <c r="K107" s="22"/>
      <c r="L107" s="22"/>
      <c r="M107" s="22"/>
      <c r="N107" s="24"/>
      <c r="O107" s="18"/>
      <c r="P107" s="33"/>
      <c r="Q107" s="33"/>
      <c r="R107" s="33"/>
      <c r="S107" s="34"/>
      <c r="T107" s="35">
        <f>T33+T61+T101</f>
        <v>107668.7</v>
      </c>
    </row>
    <row r="108" spans="1:20" ht="27" customHeight="1">
      <c r="A108" s="24"/>
      <c r="B108" s="24"/>
      <c r="C108" s="43" t="s">
        <v>89</v>
      </c>
      <c r="D108" s="44"/>
      <c r="E108" s="45"/>
      <c r="F108" s="32"/>
      <c r="G108" s="20"/>
      <c r="H108" s="33"/>
      <c r="I108" s="20"/>
      <c r="J108" s="33"/>
      <c r="K108" s="22"/>
      <c r="L108" s="22"/>
      <c r="M108" s="22"/>
      <c r="N108" s="24"/>
      <c r="O108" s="18"/>
      <c r="P108" s="33"/>
      <c r="Q108" s="33"/>
      <c r="R108" s="33"/>
      <c r="S108" s="34"/>
      <c r="T108" s="35">
        <f>T107*20%</f>
        <v>21533.74</v>
      </c>
    </row>
    <row r="109" spans="1:20" ht="33" customHeight="1">
      <c r="A109" s="24"/>
      <c r="B109" s="24"/>
      <c r="C109" s="43" t="s">
        <v>86</v>
      </c>
      <c r="D109" s="44"/>
      <c r="E109" s="45"/>
      <c r="F109" s="32"/>
      <c r="G109" s="20"/>
      <c r="H109" s="33"/>
      <c r="I109" s="20"/>
      <c r="J109" s="33"/>
      <c r="K109" s="22"/>
      <c r="L109" s="22"/>
      <c r="M109" s="22"/>
      <c r="N109" s="24"/>
      <c r="O109" s="18"/>
      <c r="P109" s="33"/>
      <c r="Q109" s="33"/>
      <c r="R109" s="33"/>
      <c r="S109" s="34"/>
      <c r="T109" s="36">
        <f>T107+T108</f>
        <v>129202.44</v>
      </c>
    </row>
    <row r="111" spans="1:20">
      <c r="A111" s="4"/>
      <c r="B111" s="4"/>
      <c r="C111" s="4"/>
      <c r="D111" s="4"/>
      <c r="E111" s="5"/>
      <c r="F111" s="6"/>
    </row>
    <row r="112" spans="1:20">
      <c r="E112" s="3"/>
    </row>
  </sheetData>
  <mergeCells count="357">
    <mergeCell ref="C1:G1"/>
    <mergeCell ref="D4:R4"/>
    <mergeCell ref="A9:T9"/>
    <mergeCell ref="A10:T10"/>
    <mergeCell ref="J12:K12"/>
    <mergeCell ref="L12:O12"/>
    <mergeCell ref="G16:O17"/>
    <mergeCell ref="P16:P18"/>
    <mergeCell ref="Q16:Q18"/>
    <mergeCell ref="S16:S18"/>
    <mergeCell ref="T16:T18"/>
    <mergeCell ref="G18:H18"/>
    <mergeCell ref="I18:J18"/>
    <mergeCell ref="K18:O18"/>
    <mergeCell ref="A13:E13"/>
    <mergeCell ref="F13:G13"/>
    <mergeCell ref="L13:O13"/>
    <mergeCell ref="K14:O14"/>
    <mergeCell ref="A16:A19"/>
    <mergeCell ref="B16:B19"/>
    <mergeCell ref="C16:C19"/>
    <mergeCell ref="D16:D19"/>
    <mergeCell ref="E16:E19"/>
    <mergeCell ref="F16:F19"/>
    <mergeCell ref="R21:R24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G21:G24"/>
    <mergeCell ref="H21:H24"/>
    <mergeCell ref="I21:I24"/>
    <mergeCell ref="J21:J24"/>
    <mergeCell ref="P21:P24"/>
    <mergeCell ref="Q21:Q24"/>
    <mergeCell ref="A21:A24"/>
    <mergeCell ref="B21:B24"/>
    <mergeCell ref="C21:C24"/>
    <mergeCell ref="D21:D24"/>
    <mergeCell ref="E21:E24"/>
    <mergeCell ref="F21:F24"/>
    <mergeCell ref="S25:S28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H25:H28"/>
    <mergeCell ref="I25:I28"/>
    <mergeCell ref="J25:J28"/>
    <mergeCell ref="P25:P28"/>
    <mergeCell ref="Q25:Q28"/>
    <mergeCell ref="R25:R28"/>
    <mergeCell ref="T29:T32"/>
    <mergeCell ref="A33:A36"/>
    <mergeCell ref="B33:B36"/>
    <mergeCell ref="C33:C36"/>
    <mergeCell ref="D33:D36"/>
    <mergeCell ref="E33:E36"/>
    <mergeCell ref="F33:F36"/>
    <mergeCell ref="G33:G36"/>
    <mergeCell ref="I29:I32"/>
    <mergeCell ref="J29:J32"/>
    <mergeCell ref="P29:P32"/>
    <mergeCell ref="Q29:Q32"/>
    <mergeCell ref="R29:R32"/>
    <mergeCell ref="S29:S32"/>
    <mergeCell ref="S33:S36"/>
    <mergeCell ref="T33:T36"/>
    <mergeCell ref="I33:I36"/>
    <mergeCell ref="J33:J36"/>
    <mergeCell ref="P33:P36"/>
    <mergeCell ref="A37:A40"/>
    <mergeCell ref="B37:B40"/>
    <mergeCell ref="C37:C40"/>
    <mergeCell ref="D37:D40"/>
    <mergeCell ref="E37:E40"/>
    <mergeCell ref="F37:F40"/>
    <mergeCell ref="G37:G40"/>
    <mergeCell ref="H37:H40"/>
    <mergeCell ref="H33:H36"/>
    <mergeCell ref="Q33:Q36"/>
    <mergeCell ref="R33:R36"/>
    <mergeCell ref="J41:J44"/>
    <mergeCell ref="P41:P44"/>
    <mergeCell ref="Q41:Q44"/>
    <mergeCell ref="R41:R44"/>
    <mergeCell ref="S41:S44"/>
    <mergeCell ref="T41:T44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I37:I40"/>
    <mergeCell ref="J37:J40"/>
    <mergeCell ref="P37:P40"/>
    <mergeCell ref="Q37:Q40"/>
    <mergeCell ref="R37:R40"/>
    <mergeCell ref="S37:S40"/>
    <mergeCell ref="R45:R48"/>
    <mergeCell ref="S45:S48"/>
    <mergeCell ref="T45:T48"/>
    <mergeCell ref="I45:I48"/>
    <mergeCell ref="J45:J48"/>
    <mergeCell ref="P45:P48"/>
    <mergeCell ref="Q45:Q48"/>
    <mergeCell ref="E49:E52"/>
    <mergeCell ref="F49:F52"/>
    <mergeCell ref="G49:G52"/>
    <mergeCell ref="G45:G48"/>
    <mergeCell ref="H45:H48"/>
    <mergeCell ref="A45:A48"/>
    <mergeCell ref="B45:B48"/>
    <mergeCell ref="C45:C48"/>
    <mergeCell ref="D45:D48"/>
    <mergeCell ref="E45:E48"/>
    <mergeCell ref="F45:F48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H53:H56"/>
    <mergeCell ref="H49:H52"/>
    <mergeCell ref="I49:I52"/>
    <mergeCell ref="J49:J52"/>
    <mergeCell ref="P49:P52"/>
    <mergeCell ref="Q49:Q52"/>
    <mergeCell ref="R49:R52"/>
    <mergeCell ref="T53:T56"/>
    <mergeCell ref="Q53:Q56"/>
    <mergeCell ref="R53:R56"/>
    <mergeCell ref="S53:S56"/>
    <mergeCell ref="A49:A52"/>
    <mergeCell ref="B49:B52"/>
    <mergeCell ref="C49:C52"/>
    <mergeCell ref="D49:D52"/>
    <mergeCell ref="A57:A60"/>
    <mergeCell ref="B57:B60"/>
    <mergeCell ref="C57:C60"/>
    <mergeCell ref="D57:D60"/>
    <mergeCell ref="E57:E60"/>
    <mergeCell ref="F57:F60"/>
    <mergeCell ref="I53:I56"/>
    <mergeCell ref="J53:J56"/>
    <mergeCell ref="P53:P56"/>
    <mergeCell ref="H61:H64"/>
    <mergeCell ref="R57:R60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G57:G60"/>
    <mergeCell ref="H57:H60"/>
    <mergeCell ref="I57:I60"/>
    <mergeCell ref="J57:J60"/>
    <mergeCell ref="P57:P60"/>
    <mergeCell ref="Q57:Q60"/>
    <mergeCell ref="S61:S64"/>
    <mergeCell ref="T61:T64"/>
    <mergeCell ref="I61:I64"/>
    <mergeCell ref="J61:J64"/>
    <mergeCell ref="P61:P64"/>
    <mergeCell ref="Q61:Q64"/>
    <mergeCell ref="R61:R64"/>
    <mergeCell ref="T65:T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A65:A68"/>
    <mergeCell ref="B65:B68"/>
    <mergeCell ref="C65:C68"/>
    <mergeCell ref="D65:D68"/>
    <mergeCell ref="E65:E68"/>
    <mergeCell ref="F65:F68"/>
    <mergeCell ref="G65:G68"/>
    <mergeCell ref="H65:H68"/>
    <mergeCell ref="F73:F76"/>
    <mergeCell ref="S77:S80"/>
    <mergeCell ref="T77:T80"/>
    <mergeCell ref="J69:J72"/>
    <mergeCell ref="P69:P72"/>
    <mergeCell ref="Q69:Q72"/>
    <mergeCell ref="R69:R72"/>
    <mergeCell ref="S69:S72"/>
    <mergeCell ref="T69:T72"/>
    <mergeCell ref="I77:I80"/>
    <mergeCell ref="J77:J80"/>
    <mergeCell ref="P77:P80"/>
    <mergeCell ref="Q77:Q80"/>
    <mergeCell ref="R77:R80"/>
    <mergeCell ref="G81:G84"/>
    <mergeCell ref="H81:H84"/>
    <mergeCell ref="H77:H80"/>
    <mergeCell ref="R73:R76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G73:G76"/>
    <mergeCell ref="H73:H76"/>
    <mergeCell ref="I73:I76"/>
    <mergeCell ref="J73:J76"/>
    <mergeCell ref="P73:P76"/>
    <mergeCell ref="Q73:Q76"/>
    <mergeCell ref="A73:A76"/>
    <mergeCell ref="B73:B76"/>
    <mergeCell ref="C73:C76"/>
    <mergeCell ref="D73:D76"/>
    <mergeCell ref="E73:E76"/>
    <mergeCell ref="J85:J88"/>
    <mergeCell ref="P85:P88"/>
    <mergeCell ref="Q85:Q88"/>
    <mergeCell ref="R85:R88"/>
    <mergeCell ref="S85:S88"/>
    <mergeCell ref="T85:T88"/>
    <mergeCell ref="T81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I81:I84"/>
    <mergeCell ref="J81:J84"/>
    <mergeCell ref="P81:P84"/>
    <mergeCell ref="Q81:Q84"/>
    <mergeCell ref="R81:R84"/>
    <mergeCell ref="S81:S84"/>
    <mergeCell ref="A81:A84"/>
    <mergeCell ref="B81:B84"/>
    <mergeCell ref="C81:C84"/>
    <mergeCell ref="D81:D84"/>
    <mergeCell ref="E81:E84"/>
    <mergeCell ref="F81:F84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G89:G92"/>
    <mergeCell ref="H89:H92"/>
    <mergeCell ref="I89:I92"/>
    <mergeCell ref="J89:J92"/>
    <mergeCell ref="P89:P92"/>
    <mergeCell ref="Q89:Q92"/>
    <mergeCell ref="A89:A92"/>
    <mergeCell ref="B89:B92"/>
    <mergeCell ref="C89:C92"/>
    <mergeCell ref="D89:D92"/>
    <mergeCell ref="E89:E92"/>
    <mergeCell ref="F89:F92"/>
    <mergeCell ref="S93:S96"/>
    <mergeCell ref="T93:T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H93:H96"/>
    <mergeCell ref="R93:R96"/>
    <mergeCell ref="R101:R104"/>
    <mergeCell ref="S101:S104"/>
    <mergeCell ref="T101:T104"/>
    <mergeCell ref="T97:T100"/>
    <mergeCell ref="I97:I100"/>
    <mergeCell ref="J97:J100"/>
    <mergeCell ref="P97:P100"/>
    <mergeCell ref="Q97:Q100"/>
    <mergeCell ref="R97:R100"/>
    <mergeCell ref="S97:S100"/>
    <mergeCell ref="A105:A106"/>
    <mergeCell ref="B105:B106"/>
    <mergeCell ref="C105:C106"/>
    <mergeCell ref="D105:D106"/>
    <mergeCell ref="E105:E106"/>
    <mergeCell ref="F105:F106"/>
    <mergeCell ref="J101:J104"/>
    <mergeCell ref="P101:P104"/>
    <mergeCell ref="Q101:Q104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R105:R106"/>
    <mergeCell ref="S105:S106"/>
    <mergeCell ref="T105:T106"/>
    <mergeCell ref="C107:E107"/>
    <mergeCell ref="C108:E108"/>
    <mergeCell ref="C109:E109"/>
    <mergeCell ref="G105:G106"/>
    <mergeCell ref="H105:H106"/>
    <mergeCell ref="I105:I106"/>
    <mergeCell ref="J105:J106"/>
    <mergeCell ref="P105:P106"/>
    <mergeCell ref="Q105:Q106"/>
    <mergeCell ref="I93:I96"/>
    <mergeCell ref="J93:J96"/>
    <mergeCell ref="P93:P96"/>
    <mergeCell ref="Q93:Q96"/>
  </mergeCells>
  <conditionalFormatting sqref="K95 K99 K103">
    <cfRule type="duplicateValues" dxfId="2" priority="3" stopIfTrue="1"/>
  </conditionalFormatting>
  <conditionalFormatting sqref="K105">
    <cfRule type="duplicateValues" dxfId="1" priority="2" stopIfTrue="1"/>
  </conditionalFormatting>
  <conditionalFormatting sqref="K83:L83">
    <cfRule type="duplicateValues" dxfId="0" priority="1" stopIfTrue="1"/>
  </conditionalFormatting>
  <pageMargins left="0.42" right="0.23622047244094491" top="0.35" bottom="0.27" header="0.56000000000000005" footer="0.49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 ասֆ-26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Vachagan Mejunc</cp:lastModifiedBy>
  <cp:lastPrinted>2026-01-19T12:45:48Z</cp:lastPrinted>
  <dcterms:created xsi:type="dcterms:W3CDTF">2019-11-10T09:56:06Z</dcterms:created>
  <dcterms:modified xsi:type="dcterms:W3CDTF">2026-02-09T05:31:52Z</dcterms:modified>
</cp:coreProperties>
</file>